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cassidylevykenteur-my.sharepoint.com/personal/msdibling_cassidylevy_com/Documents/1. TRADE DEFENCE/UK BIODIESEL EXPIRY REVIEW -RTFA/APPENDIX/APPENDIX - CONFIDENTIAL/SECTION E - DUMPING/"/>
    </mc:Choice>
  </mc:AlternateContent>
  <xr:revisionPtr revIDLastSave="410" documentId="13_ncr:1_{0E56E1D5-D189-42D0-B085-F0875E536E9B}" xr6:coauthVersionLast="47" xr6:coauthVersionMax="47" xr10:uidLastSave="{4E080998-179E-43EC-9FCC-50558CBEF9CD}"/>
  <bookViews>
    <workbookView xWindow="28695" yWindow="-1560" windowWidth="26010" windowHeight="20985" activeTab="1" xr2:uid="{1A84E0F2-2D8C-4263-8DC7-8F9EA2D88FF9}"/>
  </bookViews>
  <sheets>
    <sheet name="Summary - in USD" sheetId="4" r:id="rId1"/>
    <sheet name="Summary - in GBP" sheetId="7" r:id="rId2"/>
    <sheet name="Weighted average calculation" sheetId="8" r:id="rId3"/>
    <sheet name="World (annually '20-'25)" sheetId="1" r:id="rId4"/>
    <sheet name="EU (annually '20-'25)" sheetId="5" r:id="rId5"/>
    <sheet name="World (month. Jul '24-June '25)" sheetId="2" r:id="rId6"/>
    <sheet name="EU (month. Jul '24-June '25)" sheetId="6" r:id="rId7"/>
  </sheets>
  <definedNames>
    <definedName name="_ftn1" localSheetId="2">'Weighted average calculation'!$C$9</definedName>
    <definedName name="_ftnref1" localSheetId="2">'Weighted average calculation'!$C$5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7" l="1"/>
  <c r="F35" i="4"/>
  <c r="F29" i="4"/>
  <c r="F35" i="7"/>
  <c r="D12" i="8"/>
  <c r="C15" i="8" s="1"/>
  <c r="E10" i="8"/>
  <c r="E11" i="8"/>
  <c r="E12" i="8" s="1"/>
  <c r="C14" i="8" s="1"/>
  <c r="D14" i="8" s="1"/>
  <c r="E9" i="8"/>
  <c r="F22" i="7"/>
  <c r="F21" i="7"/>
  <c r="F20" i="7"/>
  <c r="F19" i="7"/>
  <c r="F18" i="7"/>
  <c r="C22" i="7"/>
  <c r="D22" i="7"/>
  <c r="E22" i="7"/>
  <c r="B22" i="7"/>
  <c r="F17" i="7"/>
  <c r="C21" i="7"/>
  <c r="D21" i="7"/>
  <c r="E21" i="7"/>
  <c r="C20" i="7"/>
  <c r="D20" i="7"/>
  <c r="E20" i="7"/>
  <c r="C19" i="7"/>
  <c r="D19" i="7"/>
  <c r="E19" i="7"/>
  <c r="C18" i="7"/>
  <c r="D18" i="7"/>
  <c r="E18" i="7"/>
  <c r="E17" i="7"/>
  <c r="C17" i="7"/>
  <c r="D17" i="7"/>
  <c r="B21" i="7"/>
  <c r="B20" i="7"/>
  <c r="B19" i="7"/>
  <c r="B18" i="7"/>
  <c r="B17" i="7"/>
  <c r="F11" i="7"/>
  <c r="D11" i="7"/>
  <c r="C11" i="7"/>
  <c r="B11" i="7"/>
  <c r="F10" i="7"/>
  <c r="D10" i="7"/>
  <c r="C10" i="7"/>
  <c r="B10" i="7"/>
  <c r="F9" i="7"/>
  <c r="D9" i="7"/>
  <c r="C9" i="7"/>
  <c r="B9" i="7"/>
  <c r="F8" i="7"/>
  <c r="D8" i="7"/>
  <c r="C8" i="7"/>
  <c r="B8" i="7"/>
  <c r="F7" i="7"/>
  <c r="D7" i="7"/>
  <c r="D27" i="7" s="1"/>
  <c r="C7" i="7"/>
  <c r="C27" i="7" s="1"/>
  <c r="B7" i="7"/>
  <c r="F21" i="4"/>
  <c r="D21" i="4"/>
  <c r="C21" i="4"/>
  <c r="B21" i="4"/>
  <c r="F20" i="4"/>
  <c r="D20" i="4"/>
  <c r="C20" i="4"/>
  <c r="B20" i="4"/>
  <c r="F19" i="4"/>
  <c r="D19" i="4"/>
  <c r="C19" i="4"/>
  <c r="B19" i="4"/>
  <c r="F18" i="4"/>
  <c r="D18" i="4"/>
  <c r="C18" i="4"/>
  <c r="B18" i="4"/>
  <c r="F11" i="4"/>
  <c r="D11" i="4"/>
  <c r="C11" i="4"/>
  <c r="B11" i="4"/>
  <c r="F10" i="4"/>
  <c r="D10" i="4"/>
  <c r="C10" i="4"/>
  <c r="B10" i="4"/>
  <c r="F9" i="4"/>
  <c r="D9" i="4"/>
  <c r="C9" i="4"/>
  <c r="B9" i="4"/>
  <c r="F8" i="4"/>
  <c r="D8" i="4"/>
  <c r="C8" i="4"/>
  <c r="B8" i="4"/>
  <c r="S12" i="5"/>
  <c r="S13" i="5"/>
  <c r="S14" i="5"/>
  <c r="S15" i="5"/>
  <c r="S16" i="5"/>
  <c r="S17" i="5"/>
  <c r="S18" i="5"/>
  <c r="S19" i="5"/>
  <c r="S20" i="5"/>
  <c r="S11" i="5"/>
  <c r="E9" i="4" s="1"/>
  <c r="R20" i="5"/>
  <c r="R12" i="5"/>
  <c r="R13" i="5"/>
  <c r="R14" i="5"/>
  <c r="R15" i="5"/>
  <c r="R16" i="5"/>
  <c r="R17" i="5"/>
  <c r="R18" i="5"/>
  <c r="R19" i="5"/>
  <c r="R11" i="5"/>
  <c r="E19" i="4" s="1"/>
  <c r="F17" i="4"/>
  <c r="R12" i="1"/>
  <c r="E18" i="4" s="1"/>
  <c r="R13" i="1"/>
  <c r="R14" i="1"/>
  <c r="E20" i="4" s="1"/>
  <c r="R15" i="1"/>
  <c r="R16" i="1"/>
  <c r="R17" i="1"/>
  <c r="E21" i="4" s="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11" i="1"/>
  <c r="E17" i="4" s="1"/>
  <c r="D17" i="4"/>
  <c r="C17" i="4"/>
  <c r="B17" i="4"/>
  <c r="S63" i="1"/>
  <c r="S12" i="1"/>
  <c r="E8" i="4" s="1"/>
  <c r="S13" i="1"/>
  <c r="S14" i="1"/>
  <c r="E10" i="4" s="1"/>
  <c r="S15" i="1"/>
  <c r="S16" i="1"/>
  <c r="S17" i="1"/>
  <c r="E11" i="4" s="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11" i="1"/>
  <c r="E7" i="4" s="1"/>
  <c r="Q64" i="1"/>
  <c r="F7" i="4"/>
  <c r="D7" i="4"/>
  <c r="C7" i="4"/>
  <c r="B7" i="4"/>
  <c r="F29" i="2"/>
  <c r="G29" i="2"/>
  <c r="H29" i="2"/>
  <c r="I29" i="2"/>
  <c r="J29" i="2"/>
  <c r="K29" i="2"/>
  <c r="L29" i="2"/>
  <c r="M29" i="2"/>
  <c r="N29" i="2"/>
  <c r="O29" i="2"/>
  <c r="P29" i="2"/>
  <c r="Q29" i="2"/>
  <c r="R29" i="2"/>
  <c r="S29" i="2"/>
  <c r="T29" i="2"/>
  <c r="U29" i="2"/>
  <c r="V29" i="2"/>
  <c r="W29" i="2"/>
  <c r="X29" i="2"/>
  <c r="Y29" i="2"/>
  <c r="Z29" i="2"/>
  <c r="AA29" i="2"/>
  <c r="AB29" i="2"/>
  <c r="AC29" i="2"/>
  <c r="AD29" i="2"/>
  <c r="E29" i="2"/>
  <c r="F34" i="4" l="1"/>
  <c r="F34" i="7"/>
  <c r="E11" i="7"/>
  <c r="D12" i="7"/>
  <c r="E7" i="7"/>
  <c r="E27" i="7" s="1"/>
  <c r="E8" i="7"/>
  <c r="E10" i="7"/>
  <c r="F12" i="7"/>
  <c r="E9" i="7"/>
  <c r="E12" i="7" s="1"/>
  <c r="B12" i="7"/>
  <c r="B32" i="7" s="1"/>
  <c r="E31" i="7"/>
  <c r="C12" i="7"/>
  <c r="E28" i="7"/>
  <c r="B27" i="7"/>
  <c r="F27" i="7"/>
  <c r="B28" i="7"/>
  <c r="C28" i="7"/>
  <c r="D28" i="7"/>
  <c r="F28" i="7"/>
  <c r="B29" i="7"/>
  <c r="C29" i="7"/>
  <c r="D29" i="7"/>
  <c r="B30" i="7"/>
  <c r="C30" i="7"/>
  <c r="D30" i="7"/>
  <c r="F30" i="7"/>
  <c r="B31" i="7"/>
  <c r="C31" i="7"/>
  <c r="D31" i="7"/>
  <c r="F31" i="7"/>
  <c r="B31" i="4"/>
  <c r="E31" i="4"/>
  <c r="B22" i="4"/>
  <c r="B12" i="4"/>
  <c r="C22" i="4"/>
  <c r="F27" i="4"/>
  <c r="D22" i="4"/>
  <c r="C28" i="4"/>
  <c r="D28" i="4"/>
  <c r="F28" i="4"/>
  <c r="B29" i="4"/>
  <c r="C29" i="4"/>
  <c r="D29" i="4"/>
  <c r="B30" i="4"/>
  <c r="C30" i="4"/>
  <c r="D30" i="4"/>
  <c r="F30" i="4"/>
  <c r="C31" i="4"/>
  <c r="D31" i="4"/>
  <c r="F31" i="4"/>
  <c r="B28" i="4"/>
  <c r="E22" i="4"/>
  <c r="E27" i="4"/>
  <c r="E28" i="4"/>
  <c r="E29" i="4"/>
  <c r="B27" i="4"/>
  <c r="C27" i="4"/>
  <c r="D27" i="4"/>
  <c r="F22" i="4"/>
  <c r="F12" i="4"/>
  <c r="D12" i="4"/>
  <c r="C12" i="4"/>
  <c r="E12" i="4"/>
  <c r="E29" i="7" l="1"/>
  <c r="F32" i="7"/>
  <c r="E32" i="7"/>
  <c r="D32" i="7"/>
  <c r="C32" i="7"/>
  <c r="D32" i="4"/>
  <c r="C32" i="4"/>
  <c r="B32" i="4"/>
  <c r="F32" i="4"/>
  <c r="E32" i="4"/>
</calcChain>
</file>

<file path=xl/sharedStrings.xml><?xml version="1.0" encoding="utf-8"?>
<sst xmlns="http://schemas.openxmlformats.org/spreadsheetml/2006/main" count="967" uniqueCount="145">
  <si>
    <t>US biodiesel exports</t>
  </si>
  <si>
    <t>Source: United States Department of Agriculture - Foreign Agricultural Service</t>
  </si>
  <si>
    <t>Volume (in MT)</t>
  </si>
  <si>
    <t>In MT</t>
  </si>
  <si>
    <t>2025 (estimated based on Jan-July)</t>
  </si>
  <si>
    <t>POI
(July 2024 - June 2025)</t>
  </si>
  <si>
    <t>Canada</t>
  </si>
  <si>
    <t>Peru</t>
  </si>
  <si>
    <t>EU (mainly Germany)</t>
  </si>
  <si>
    <t>Singapore</t>
  </si>
  <si>
    <t>Indonesia</t>
  </si>
  <si>
    <t>Others</t>
  </si>
  <si>
    <t>Value (in USD)</t>
  </si>
  <si>
    <t>In USD</t>
  </si>
  <si>
    <t>Value per MT (in USD/MT)</t>
  </si>
  <si>
    <t>In USD/MT</t>
  </si>
  <si>
    <t>-</t>
  </si>
  <si>
    <t>United States Department of Agriculture</t>
  </si>
  <si>
    <t>Foreign Agricultural Service</t>
  </si>
  <si>
    <t>Area/Partners of Destination                         January - December</t>
  </si>
  <si>
    <t>And Commodities Exported                         Cumulative To Date Quantities/Values in  Dollars</t>
  </si>
  <si>
    <t>Jan - Jul 2024</t>
  </si>
  <si>
    <t>Jan - Jul 2025</t>
  </si>
  <si>
    <t>Estimate 2025</t>
  </si>
  <si>
    <t>Partner</t>
  </si>
  <si>
    <t>Product</t>
  </si>
  <si>
    <t>UOM</t>
  </si>
  <si>
    <t>Value</t>
  </si>
  <si>
    <t>Qty</t>
  </si>
  <si>
    <t>3826000000 - BIODIESEL B&gt;30</t>
  </si>
  <si>
    <t xml:space="preserve">MT   </t>
  </si>
  <si>
    <t>Germany</t>
  </si>
  <si>
    <t>0</t>
  </si>
  <si>
    <t>Bahamas, The</t>
  </si>
  <si>
    <t>Norway(*)</t>
  </si>
  <si>
    <t>Mexico</t>
  </si>
  <si>
    <t>Chile</t>
  </si>
  <si>
    <t>Dominican Republic</t>
  </si>
  <si>
    <t>Hong Kong</t>
  </si>
  <si>
    <t>Argentina</t>
  </si>
  <si>
    <t>Saudi Arabia</t>
  </si>
  <si>
    <t>Sweden</t>
  </si>
  <si>
    <t>Ireland</t>
  </si>
  <si>
    <t>Turks and Caicos Islands</t>
  </si>
  <si>
    <t>Vietnam</t>
  </si>
  <si>
    <t>India</t>
  </si>
  <si>
    <t>New Zealand(*)</t>
  </si>
  <si>
    <t>Panama</t>
  </si>
  <si>
    <t>United Arab Emirates</t>
  </si>
  <si>
    <t>Australia(*)</t>
  </si>
  <si>
    <t>Barbados</t>
  </si>
  <si>
    <t>Belgium-Luxembourg(*)</t>
  </si>
  <si>
    <t>Belize</t>
  </si>
  <si>
    <t>Brazil</t>
  </si>
  <si>
    <t>China</t>
  </si>
  <si>
    <t>Denmark</t>
  </si>
  <si>
    <t>El Salvador</t>
  </si>
  <si>
    <t>Guatemala</t>
  </si>
  <si>
    <t>Guyana</t>
  </si>
  <si>
    <t>Hungary</t>
  </si>
  <si>
    <t>Iceland</t>
  </si>
  <si>
    <t>Israel(*)</t>
  </si>
  <si>
    <t>Italy(*)</t>
  </si>
  <si>
    <t>Japan</t>
  </si>
  <si>
    <t>Jamaica</t>
  </si>
  <si>
    <t>Jordan</t>
  </si>
  <si>
    <t>Korea, South</t>
  </si>
  <si>
    <t>Kuwait</t>
  </si>
  <si>
    <t>Kazakhstan</t>
  </si>
  <si>
    <t>Malaysia</t>
  </si>
  <si>
    <t>Nigeria</t>
  </si>
  <si>
    <t>Netherlands</t>
  </si>
  <si>
    <t>Netherlands Antilles(*)</t>
  </si>
  <si>
    <t>Paraguay</t>
  </si>
  <si>
    <t>Pakistan</t>
  </si>
  <si>
    <t>Poland</t>
  </si>
  <si>
    <t>Switzerland(*)</t>
  </si>
  <si>
    <t>Turkey</t>
  </si>
  <si>
    <t>Taiwan</t>
  </si>
  <si>
    <t>United Kingdom</t>
  </si>
  <si>
    <t>Grand Total</t>
  </si>
  <si>
    <t/>
  </si>
  <si>
    <t>MT</t>
  </si>
  <si>
    <t>Notes:</t>
  </si>
  <si>
    <t>1. Data Source: U.S. Census Bureau Trade Data</t>
  </si>
  <si>
    <t>2. (*) denotes a country that is a summarization of its component countries.</t>
  </si>
  <si>
    <t>3. Users should use cautious interpretation on QUANTITY reports using mixed units of measure. QUANTITY line items will only include statistics on the units of measure that are equal to, or are able to be converted to, the assigned unit of measure of the grouped commodities.</t>
  </si>
  <si>
    <t>4. Product Group : BICO-HS10</t>
  </si>
  <si>
    <t>European Union-27</t>
  </si>
  <si>
    <t>Biodiesel &amp; Blends &gt; B30</t>
  </si>
  <si>
    <t>5. Biodiesel aggregate includes only higher-level and pure biodiesel HTS chapter 38 codes; biodiesel blends below 30% by volume (aka. petroleum oils containing biodiesel) found in chapter 27 are excluded.</t>
  </si>
  <si>
    <t>Area/Partners of Destination                         July 2024 - June 2025</t>
  </si>
  <si>
    <t>And Commodities Exported                          Quantities/Values in  Dollars</t>
  </si>
  <si>
    <t>July</t>
  </si>
  <si>
    <t>August</t>
  </si>
  <si>
    <t>September</t>
  </si>
  <si>
    <t>October</t>
  </si>
  <si>
    <t>November</t>
  </si>
  <si>
    <t>December</t>
  </si>
  <si>
    <t>January</t>
  </si>
  <si>
    <t>February</t>
  </si>
  <si>
    <t>March</t>
  </si>
  <si>
    <t>April</t>
  </si>
  <si>
    <t>May</t>
  </si>
  <si>
    <t>June</t>
  </si>
  <si>
    <t>Total</t>
  </si>
  <si>
    <t>Year</t>
  </si>
  <si>
    <t>2024-2025</t>
  </si>
  <si>
    <t>2. Users should use cautious interpretation on QUANTITY reports using mixed units of measure. QUANTITY line items will only include statistics on the units of measure that are equal to, or are able to be converted to, the assigned unit of measure of the grouped commodities.</t>
  </si>
  <si>
    <t>3. Product Group : BICO-HS10</t>
  </si>
  <si>
    <t>4. Biodiesel aggregate includes only higher-level and pure biodiesel HTS chapter 38 codes; biodiesel blends below 30% by volume (aka. petroleum oils containing biodiesel) found in chapter 27 are excluded.</t>
  </si>
  <si>
    <t>Value (in GBP)</t>
  </si>
  <si>
    <t>Value per MT (in GBP/MT)</t>
  </si>
  <si>
    <t>Yearly  ('20 - '25)</t>
  </si>
  <si>
    <t>CURRENCY/TIME</t>
  </si>
  <si>
    <t>2025
(Average Jan - Mar)</t>
  </si>
  <si>
    <t>US dollar</t>
  </si>
  <si>
    <t>Monthly POI  (July 2024 - June 2025)</t>
  </si>
  <si>
    <t>July '24</t>
  </si>
  <si>
    <t>August '24</t>
  </si>
  <si>
    <t>September '24</t>
  </si>
  <si>
    <t>October '24</t>
  </si>
  <si>
    <t>November '24</t>
  </si>
  <si>
    <t>December '24</t>
  </si>
  <si>
    <t>January '25</t>
  </si>
  <si>
    <t>February '25</t>
  </si>
  <si>
    <t>March '25</t>
  </si>
  <si>
    <t>April '25</t>
  </si>
  <si>
    <t>May '25</t>
  </si>
  <si>
    <t>June '25</t>
  </si>
  <si>
    <t>Average POI</t>
  </si>
  <si>
    <t>Weighted average US export price (three main destinations)</t>
  </si>
  <si>
    <t>Simple average US export price (three main destinations)</t>
  </si>
  <si>
    <t>Number
(US export price FOB)</t>
  </si>
  <si>
    <t>Country</t>
  </si>
  <si>
    <t>Weighting factor
(Share in total exports, in %)</t>
  </si>
  <si>
    <t>EU</t>
  </si>
  <si>
    <t xml:space="preserve">Weighted average = </t>
  </si>
  <si>
    <t>Sum</t>
  </si>
  <si>
    <t>(Number * Weighting factor)</t>
  </si>
  <si>
    <t>Weighted Average =</t>
  </si>
  <si>
    <t>(Number x Weighting Factor)</t>
  </si>
  <si>
    <t>-----------------------------------------------------------------</t>
  </si>
  <si>
    <t>(Sum of all the Weights)</t>
  </si>
  <si>
    <t>Formula used to calculate the weighted average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</si>
</sst>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dd\,\ yyyy"/>
    <numFmt numFmtId="165" formatCode="#,##0.0000"/>
    <numFmt numFmtId="166" formatCode="0.0000"/>
    <numFmt numFmtId="167" formatCode="0.000%"/>
  </numFmts>
  <fonts count="9" x14ac:knownFonts="1">
    <font>
      <sz val="10"/>
      <name val="Arial"/>
      <family val="2"/>
    </font>
    <font>
      <sz val="10"/>
      <name val="Arial"/>
      <family val="2"/>
    </font>
    <font>
      <b/>
      <sz val="10"/>
      <name val="Arial"/>
      <family val="2"/>
    </font>
    <font>
      <b/>
      <sz val="12"/>
      <name val="Arial"/>
      <family val="2"/>
    </font>
    <font>
      <b/>
      <sz val="11"/>
      <name val="Arial"/>
      <family val="2"/>
    </font>
    <font>
      <i/>
      <sz val="10"/>
      <name val="Arial"/>
      <family val="2"/>
    </font>
    <font>
      <b/>
      <sz val="11"/>
      <color theme="1"/>
      <name val="Aptos Narrow"/>
      <family val="2"/>
      <scheme val="minor"/>
    </font>
    <font>
      <b/>
      <sz val="11"/>
      <name val="Aptos Narrow"/>
      <family val="2"/>
      <scheme val="minor"/>
    </font>
    <font>
      <sz val="10"/>
      <color rgb="FF156082"/>
      <name val="Arial"/>
      <family val="2"/>
    </font>
  </fonts>
  <fills count="10">
    <fill>
      <patternFill patternType="none"/>
    </fill>
    <fill>
      <patternFill patternType="gray125"/>
    </fill>
    <fill>
      <patternFill patternType="solid">
        <fgColor theme="3" tint="0.89999084444715716"/>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indexed="44"/>
        <bgColor indexed="64"/>
      </patternFill>
    </fill>
    <fill>
      <patternFill patternType="solid">
        <fgColor theme="5" tint="0.79998168889431442"/>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85">
    <xf numFmtId="0" fontId="0" fillId="0" borderId="0" xfId="0">
      <alignment vertical="center"/>
    </xf>
    <xf numFmtId="0" fontId="0" fillId="0" borderId="2" xfId="0" applyBorder="1">
      <alignment vertical="center"/>
    </xf>
    <xf numFmtId="0" fontId="0" fillId="0" borderId="2" xfId="0" applyBorder="1" applyAlignment="1">
      <alignment horizontal="left" vertical="center" indent="1"/>
    </xf>
    <xf numFmtId="0" fontId="0" fillId="2" borderId="1" xfId="0" applyFill="1" applyBorder="1" applyAlignment="1">
      <alignment horizontal="center" vertical="center"/>
    </xf>
    <xf numFmtId="0" fontId="0" fillId="3" borderId="1" xfId="0" applyFill="1" applyBorder="1" applyAlignment="1">
      <alignment horizontal="center" vertical="center"/>
    </xf>
    <xf numFmtId="3" fontId="0" fillId="0" borderId="2" xfId="0" applyNumberFormat="1" applyBorder="1">
      <alignment vertical="center"/>
    </xf>
    <xf numFmtId="3" fontId="0" fillId="3" borderId="2" xfId="0" applyNumberFormat="1" applyFill="1" applyBorder="1">
      <alignment vertical="center"/>
    </xf>
    <xf numFmtId="0" fontId="0" fillId="2" borderId="2" xfId="0" applyFill="1" applyBorder="1">
      <alignment vertical="center"/>
    </xf>
    <xf numFmtId="3" fontId="0" fillId="2" borderId="2" xfId="0" applyNumberFormat="1" applyFill="1" applyBorder="1">
      <alignment vertical="center"/>
    </xf>
    <xf numFmtId="0" fontId="3" fillId="0" borderId="0" xfId="0" applyFont="1">
      <alignment vertical="center"/>
    </xf>
    <xf numFmtId="0" fontId="5" fillId="4" borderId="1" xfId="0" applyFont="1" applyFill="1" applyBorder="1" applyAlignment="1">
      <alignment horizontal="center" vertical="center"/>
    </xf>
    <xf numFmtId="0" fontId="2" fillId="4" borderId="1" xfId="0" applyFont="1" applyFill="1" applyBorder="1" applyAlignment="1">
      <alignment horizontal="center" vertical="center"/>
    </xf>
    <xf numFmtId="3" fontId="0" fillId="0" borderId="0" xfId="0" applyNumberFormat="1">
      <alignment vertical="center"/>
    </xf>
    <xf numFmtId="0" fontId="2" fillId="4" borderId="1" xfId="0" applyFont="1" applyFill="1" applyBorder="1" applyAlignment="1">
      <alignment horizontal="center" vertical="center" wrapText="1"/>
    </xf>
    <xf numFmtId="3" fontId="0" fillId="0" borderId="1" xfId="0" applyNumberFormat="1" applyBorder="1">
      <alignment vertical="center"/>
    </xf>
    <xf numFmtId="0" fontId="0" fillId="0" borderId="1" xfId="0" applyBorder="1">
      <alignment vertical="center"/>
    </xf>
    <xf numFmtId="0" fontId="0" fillId="5" borderId="2" xfId="0" applyFill="1" applyBorder="1">
      <alignment vertical="center"/>
    </xf>
    <xf numFmtId="3" fontId="0" fillId="5" borderId="2" xfId="0" applyNumberFormat="1" applyFill="1" applyBorder="1">
      <alignment vertical="center"/>
    </xf>
    <xf numFmtId="0" fontId="0" fillId="0" borderId="0" xfId="0" applyAlignment="1">
      <alignment vertical="center" wrapText="1"/>
    </xf>
    <xf numFmtId="3" fontId="0" fillId="3" borderId="1" xfId="0" applyNumberFormat="1" applyFill="1" applyBorder="1" applyAlignment="1">
      <alignment horizontal="center" vertical="center"/>
    </xf>
    <xf numFmtId="9" fontId="0" fillId="0" borderId="0" xfId="1" applyFont="1">
      <alignment vertical="center"/>
    </xf>
    <xf numFmtId="0" fontId="0" fillId="0" borderId="0" xfId="0" applyAlignment="1">
      <alignment horizontal="center" vertical="center"/>
    </xf>
    <xf numFmtId="10" fontId="0" fillId="0" borderId="0" xfId="1" applyNumberFormat="1" applyFont="1">
      <alignment vertical="center"/>
    </xf>
    <xf numFmtId="3" fontId="0" fillId="0" borderId="2" xfId="0" applyNumberFormat="1" applyBorder="1" applyAlignment="1">
      <alignment horizontal="center" vertical="center"/>
    </xf>
    <xf numFmtId="3" fontId="0" fillId="0" borderId="1" xfId="0" applyNumberFormat="1" applyBorder="1" applyAlignment="1">
      <alignment horizontal="center" vertical="center"/>
    </xf>
    <xf numFmtId="3" fontId="0" fillId="0" borderId="0" xfId="0" applyNumberFormat="1" applyAlignment="1">
      <alignment horizontal="center" vertical="center"/>
    </xf>
    <xf numFmtId="1" fontId="0" fillId="0" borderId="0" xfId="0" applyNumberFormat="1">
      <alignment vertical="center"/>
    </xf>
    <xf numFmtId="0" fontId="0" fillId="0" borderId="0" xfId="0" applyAlignment="1"/>
    <xf numFmtId="0" fontId="1" fillId="7" borderId="4" xfId="0" applyFont="1" applyFill="1" applyBorder="1" applyAlignment="1"/>
    <xf numFmtId="0" fontId="1" fillId="7" borderId="4" xfId="0" applyFont="1" applyFill="1" applyBorder="1" applyAlignment="1">
      <alignment horizontal="center" vertical="center"/>
    </xf>
    <xf numFmtId="0" fontId="1" fillId="7" borderId="4" xfId="0" applyFont="1" applyFill="1" applyBorder="1" applyAlignment="1">
      <alignment horizontal="center" vertical="center" wrapText="1"/>
    </xf>
    <xf numFmtId="165" fontId="1" fillId="0" borderId="4" xfId="0" applyNumberFormat="1" applyFont="1" applyBorder="1" applyAlignment="1">
      <alignment horizontal="center" vertical="center"/>
    </xf>
    <xf numFmtId="0" fontId="1" fillId="7" borderId="5" xfId="0" applyFont="1" applyFill="1" applyBorder="1" applyAlignment="1">
      <alignment horizontal="center" vertical="center"/>
    </xf>
    <xf numFmtId="0" fontId="1" fillId="7" borderId="5" xfId="0" applyFont="1" applyFill="1" applyBorder="1" applyAlignment="1"/>
    <xf numFmtId="166" fontId="1" fillId="0" borderId="5" xfId="0" applyNumberFormat="1" applyFont="1" applyBorder="1" applyAlignment="1">
      <alignment horizontal="center" vertical="center"/>
    </xf>
    <xf numFmtId="166" fontId="1" fillId="0" borderId="6" xfId="0" applyNumberFormat="1" applyFont="1" applyBorder="1" applyAlignment="1">
      <alignment horizontal="center" vertical="center"/>
    </xf>
    <xf numFmtId="166" fontId="1" fillId="0" borderId="7" xfId="0" applyNumberFormat="1" applyFont="1" applyBorder="1" applyAlignment="1">
      <alignment horizontal="center" vertical="center"/>
    </xf>
    <xf numFmtId="166" fontId="0" fillId="0" borderId="7" xfId="0" applyNumberFormat="1" applyBorder="1" applyAlignment="1"/>
    <xf numFmtId="166" fontId="1" fillId="0" borderId="8" xfId="0" applyNumberFormat="1" applyFont="1" applyBorder="1" applyAlignment="1">
      <alignment horizontal="center" vertical="center"/>
    </xf>
    <xf numFmtId="0" fontId="2" fillId="7" borderId="5" xfId="0" applyFont="1" applyFill="1" applyBorder="1" applyAlignment="1"/>
    <xf numFmtId="1" fontId="0" fillId="0" borderId="0" xfId="1" applyNumberFormat="1" applyFont="1">
      <alignment vertical="center"/>
    </xf>
    <xf numFmtId="167" fontId="0" fillId="0" borderId="0" xfId="1" applyNumberFormat="1" applyFont="1">
      <alignment vertical="center"/>
    </xf>
    <xf numFmtId="1" fontId="0" fillId="8" borderId="11" xfId="0" applyNumberFormat="1" applyFill="1" applyBorder="1" applyAlignment="1">
      <alignment horizontal="center" vertical="center"/>
    </xf>
    <xf numFmtId="10" fontId="0" fillId="8" borderId="9" xfId="0" applyNumberFormat="1" applyFill="1" applyBorder="1" applyAlignment="1">
      <alignment horizontal="center" vertical="center"/>
    </xf>
    <xf numFmtId="1" fontId="0" fillId="0" borderId="1" xfId="0" applyNumberFormat="1" applyBorder="1" applyAlignment="1">
      <alignment horizontal="center" vertical="center"/>
    </xf>
    <xf numFmtId="4" fontId="0" fillId="0" borderId="0" xfId="0" applyNumberFormat="1">
      <alignment vertical="center"/>
    </xf>
    <xf numFmtId="0" fontId="2" fillId="0" borderId="1" xfId="0" applyFont="1" applyBorder="1">
      <alignment vertical="center"/>
    </xf>
    <xf numFmtId="0" fontId="0" fillId="0" borderId="1" xfId="0" applyBorder="1" applyAlignment="1">
      <alignment horizontal="center" vertical="center"/>
    </xf>
    <xf numFmtId="10" fontId="0" fillId="0" borderId="1" xfId="1" applyNumberFormat="1" applyFont="1" applyBorder="1" applyAlignment="1">
      <alignment horizontal="center" vertical="center"/>
    </xf>
    <xf numFmtId="0" fontId="0" fillId="9" borderId="1" xfId="0" applyFill="1" applyBorder="1">
      <alignment vertical="center"/>
    </xf>
    <xf numFmtId="10" fontId="0" fillId="9" borderId="1" xfId="0" applyNumberFormat="1" applyFill="1" applyBorder="1" applyAlignment="1">
      <alignment horizontal="center" vertical="center"/>
    </xf>
    <xf numFmtId="1" fontId="0" fillId="9" borderId="1" xfId="0" applyNumberFormat="1" applyFill="1" applyBorder="1" applyAlignment="1">
      <alignment horizontal="center" vertical="center"/>
    </xf>
    <xf numFmtId="0" fontId="2" fillId="0" borderId="1" xfId="0" applyFont="1" applyBorder="1" applyAlignment="1">
      <alignment horizontal="center" vertical="center" wrapText="1"/>
    </xf>
    <xf numFmtId="0" fontId="2" fillId="8" borderId="1" xfId="0" applyFont="1" applyFill="1" applyBorder="1" applyAlignment="1">
      <alignment vertical="center" wrapText="1"/>
    </xf>
    <xf numFmtId="1" fontId="0" fillId="8" borderId="1" xfId="0" applyNumberFormat="1" applyFill="1" applyBorder="1" applyAlignment="1">
      <alignment horizontal="center" vertical="center"/>
    </xf>
    <xf numFmtId="3" fontId="0" fillId="8" borderId="1" xfId="0" applyNumberFormat="1" applyFill="1" applyBorder="1" applyAlignment="1">
      <alignment horizontal="center" vertical="center"/>
    </xf>
    <xf numFmtId="0" fontId="8" fillId="0" borderId="0" xfId="0" applyFont="1" applyAlignment="1">
      <alignment horizontal="center" vertical="center" wrapText="1"/>
    </xf>
    <xf numFmtId="2" fontId="0" fillId="0" borderId="0" xfId="0" applyNumberFormat="1">
      <alignment vertical="center"/>
    </xf>
    <xf numFmtId="0" fontId="4" fillId="0" borderId="0" xfId="0" applyFont="1" applyAlignment="1">
      <alignment horizontal="center" vertical="center"/>
    </xf>
    <xf numFmtId="166" fontId="6" fillId="0" borderId="1" xfId="0" applyNumberFormat="1" applyFont="1" applyBorder="1" applyAlignment="1">
      <alignment horizontal="center"/>
    </xf>
    <xf numFmtId="0" fontId="6" fillId="0" borderId="1" xfId="0" applyFont="1" applyBorder="1" applyAlignment="1">
      <alignment horizontal="center"/>
    </xf>
    <xf numFmtId="0" fontId="7" fillId="6" borderId="0" xfId="0" applyFont="1" applyFill="1" applyAlignment="1">
      <alignment horizontal="center"/>
    </xf>
    <xf numFmtId="0" fontId="0" fillId="8" borderId="10" xfId="0" applyFill="1" applyBorder="1" applyAlignment="1">
      <alignment horizontal="center" vertical="center"/>
    </xf>
    <xf numFmtId="0" fontId="0" fillId="8" borderId="13" xfId="0" applyFill="1" applyBorder="1" applyAlignment="1">
      <alignment horizontal="center" vertical="center"/>
    </xf>
    <xf numFmtId="1" fontId="0" fillId="8" borderId="7" xfId="0" applyNumberFormat="1" applyFill="1" applyBorder="1" applyAlignment="1">
      <alignment horizontal="center" vertical="center"/>
    </xf>
    <xf numFmtId="1" fontId="0" fillId="8" borderId="2" xfId="0" applyNumberFormat="1" applyFill="1" applyBorder="1" applyAlignment="1">
      <alignment horizontal="center" vertical="center"/>
    </xf>
    <xf numFmtId="0" fontId="8"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quotePrefix="1" applyFont="1" applyAlignment="1">
      <alignment horizontal="center" vertical="center" wrapText="1"/>
    </xf>
    <xf numFmtId="0" fontId="8" fillId="0" borderId="1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4" xfId="0" applyFont="1" applyBorder="1" applyAlignment="1">
      <alignment horizontal="center" vertical="center" wrapText="1"/>
    </xf>
    <xf numFmtId="0" fontId="0" fillId="0" borderId="7" xfId="0" applyBorder="1" applyAlignment="1">
      <alignment horizontal="center" vertical="center" wrapText="1"/>
    </xf>
    <xf numFmtId="0" fontId="0" fillId="0" borderId="17" xfId="0" applyBorder="1" applyAlignment="1">
      <alignment horizontal="center" vertical="center" wrapText="1"/>
    </xf>
    <xf numFmtId="0" fontId="0" fillId="0" borderId="2" xfId="0" applyBorder="1" applyAlignment="1">
      <alignment horizontal="center" vertical="center" wrapText="1"/>
    </xf>
    <xf numFmtId="0" fontId="2" fillId="0" borderId="0" xfId="0" applyFont="1">
      <alignment vertical="center"/>
    </xf>
    <xf numFmtId="0" fontId="0" fillId="0" borderId="0" xfId="0">
      <alignment vertical="center"/>
    </xf>
    <xf numFmtId="0" fontId="0" fillId="0" borderId="3" xfId="0" applyBorder="1" applyAlignment="1">
      <alignment horizontal="center" vertical="center" wrapText="1"/>
    </xf>
    <xf numFmtId="0" fontId="0" fillId="0" borderId="0" xfId="0" applyAlignment="1">
      <alignment horizontal="center" vertical="center" wrapText="1"/>
    </xf>
    <xf numFmtId="0" fontId="0" fillId="2" borderId="1" xfId="0" applyFill="1" applyBorder="1" applyAlignment="1">
      <alignment horizontal="center" vertical="center"/>
    </xf>
    <xf numFmtId="164" fontId="0" fillId="0" borderId="0" xfId="0" applyNumberFormat="1" applyAlignment="1">
      <alignment horizontal="left" vertical="center"/>
    </xf>
    <xf numFmtId="0" fontId="0" fillId="0" borderId="0" xfId="0" applyAlignment="1">
      <alignment horizontal="center" vertical="center"/>
    </xf>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D7842-2730-4A76-AAFC-0EB8B654F8FF}">
  <sheetPr>
    <tabColor theme="5" tint="0.59999389629810485"/>
  </sheetPr>
  <dimension ref="A1:K60"/>
  <sheetViews>
    <sheetView topLeftCell="C1" zoomScale="115" zoomScaleNormal="115" workbookViewId="0">
      <selection activeCell="M23" sqref="M23"/>
    </sheetView>
  </sheetViews>
  <sheetFormatPr defaultRowHeight="12.5" x14ac:dyDescent="0.25"/>
  <cols>
    <col min="1" max="1" width="22.453125" customWidth="1"/>
    <col min="2" max="6" width="22.453125" style="21" customWidth="1"/>
    <col min="7" max="7" width="10.1796875" bestFit="1" customWidth="1"/>
    <col min="8" max="8" width="13.08984375" bestFit="1" customWidth="1"/>
    <col min="9" max="9" width="14.08984375" bestFit="1" customWidth="1"/>
  </cols>
  <sheetData>
    <row r="1" spans="1:9" ht="15.5" x14ac:dyDescent="0.25">
      <c r="A1" s="9" t="s">
        <v>0</v>
      </c>
    </row>
    <row r="2" spans="1:9" x14ac:dyDescent="0.25">
      <c r="A2" t="s">
        <v>1</v>
      </c>
    </row>
    <row r="4" spans="1:9" ht="14" x14ac:dyDescent="0.25">
      <c r="A4" s="58" t="s">
        <v>2</v>
      </c>
      <c r="B4" s="58"/>
      <c r="C4" s="58"/>
      <c r="D4" s="58"/>
      <c r="E4" s="58"/>
      <c r="F4" s="58"/>
    </row>
    <row r="6" spans="1:9" ht="30" customHeight="1" x14ac:dyDescent="0.25">
      <c r="A6" s="10" t="s">
        <v>3</v>
      </c>
      <c r="B6" s="11">
        <v>2022</v>
      </c>
      <c r="C6" s="11">
        <v>2023</v>
      </c>
      <c r="D6" s="11">
        <v>2024</v>
      </c>
      <c r="E6" s="13" t="s">
        <v>4</v>
      </c>
      <c r="F6" s="13" t="s">
        <v>5</v>
      </c>
    </row>
    <row r="7" spans="1:9" x14ac:dyDescent="0.25">
      <c r="A7" s="1" t="s">
        <v>6</v>
      </c>
      <c r="B7" s="23">
        <f>'World (annually ''20-''25)'!I11</f>
        <v>639335.4</v>
      </c>
      <c r="C7" s="23">
        <f>'World (annually ''20-''25)'!K11</f>
        <v>774022.3</v>
      </c>
      <c r="D7" s="23">
        <f>'World (annually ''20-''25)'!M11</f>
        <v>517614.6</v>
      </c>
      <c r="E7" s="24">
        <f>'World (annually ''20-''25)'!S11</f>
        <v>236765.65714285709</v>
      </c>
      <c r="F7" s="24">
        <f>'World (month. Jul ''24-June ''25)'!AD11</f>
        <v>366915.6</v>
      </c>
      <c r="G7" s="22"/>
      <c r="H7" s="40"/>
    </row>
    <row r="8" spans="1:9" x14ac:dyDescent="0.25">
      <c r="A8" s="15" t="s">
        <v>7</v>
      </c>
      <c r="B8" s="24">
        <f>'World (annually ''20-''25)'!I12</f>
        <v>84262</v>
      </c>
      <c r="C8" s="24">
        <f>'World (annually ''20-''25)'!K12</f>
        <v>90151.6</v>
      </c>
      <c r="D8" s="24">
        <f>'World (annually ''20-''25)'!M12</f>
        <v>83425.3</v>
      </c>
      <c r="E8" s="24">
        <f>'World (annually ''20-''25)'!S12</f>
        <v>70292.399999999994</v>
      </c>
      <c r="F8" s="24">
        <f>'World (month. Jul ''24-June ''25)'!AD12</f>
        <v>84934.6</v>
      </c>
      <c r="G8" s="22"/>
      <c r="H8" s="22"/>
    </row>
    <row r="9" spans="1:9" x14ac:dyDescent="0.25">
      <c r="A9" s="15" t="s">
        <v>8</v>
      </c>
      <c r="B9" s="24">
        <f>'EU (annually ''20-''25)'!I11</f>
        <v>33502.699999999997</v>
      </c>
      <c r="C9" s="24">
        <f>'EU (annually ''20-''25)'!K11</f>
        <v>2543</v>
      </c>
      <c r="D9" s="24">
        <f>'EU (annually ''20-''25)'!M11</f>
        <v>2263.4</v>
      </c>
      <c r="E9" s="24">
        <f>'EU (annually ''20-''25)'!S11</f>
        <v>4038.6857142857143</v>
      </c>
      <c r="F9" s="24">
        <f>'EU (month. Jul ''24-June ''25)'!AD11</f>
        <v>3655.7</v>
      </c>
      <c r="G9" s="22"/>
      <c r="H9" s="22"/>
    </row>
    <row r="10" spans="1:9" x14ac:dyDescent="0.25">
      <c r="A10" s="15" t="s">
        <v>9</v>
      </c>
      <c r="B10" s="24">
        <f>'World (annually ''20-''25)'!I14</f>
        <v>857.9</v>
      </c>
      <c r="C10" s="24">
        <f>'World (annually ''20-''25)'!K14</f>
        <v>1618.6</v>
      </c>
      <c r="D10" s="24">
        <f>'World (annually ''20-''25)'!M14</f>
        <v>1373</v>
      </c>
      <c r="E10" s="24">
        <f>'World (annually ''20-''25)'!S14</f>
        <v>0</v>
      </c>
      <c r="F10" s="24">
        <f>'World (month. Jul ''24-June ''25)'!AD27</f>
        <v>645.5</v>
      </c>
      <c r="H10" s="22"/>
      <c r="I10" s="41"/>
    </row>
    <row r="11" spans="1:9" x14ac:dyDescent="0.25">
      <c r="A11" s="15" t="s">
        <v>10</v>
      </c>
      <c r="B11" s="24">
        <f>'World (annually ''20-''25)'!I17</f>
        <v>129.4</v>
      </c>
      <c r="C11" s="24">
        <f>'World (annually ''20-''25)'!K17</f>
        <v>511.4</v>
      </c>
      <c r="D11" s="24">
        <f>'World (annually ''20-''25)'!M17</f>
        <v>405.8</v>
      </c>
      <c r="E11" s="24">
        <f>'World (annually ''20-''25)'!S17</f>
        <v>165.25714285714287</v>
      </c>
      <c r="F11" s="24">
        <f>'World (month. Jul ''24-June ''25)'!AD15</f>
        <v>266</v>
      </c>
      <c r="G11" s="12"/>
      <c r="H11" s="22"/>
    </row>
    <row r="12" spans="1:9" x14ac:dyDescent="0.25">
      <c r="A12" s="1" t="s">
        <v>11</v>
      </c>
      <c r="B12" s="23">
        <f>'World (annually ''20-''25)'!I63-(SUM(B7:B11))</f>
        <v>1320.5999999999767</v>
      </c>
      <c r="C12" s="23">
        <f>'World (annually ''20-''25)'!K63-SUM('Summary - in USD'!C7:C11)</f>
        <v>1467.7999999999302</v>
      </c>
      <c r="D12" s="23">
        <f>'World (annually ''20-''25)'!M63-(SUM('Summary - in USD'!D7:D11))</f>
        <v>1402.1999999999534</v>
      </c>
      <c r="E12" s="24">
        <f>('World (annually ''20-''25)'!Q64)-(SUM('Summary - in USD'!E7:E11))</f>
        <v>825.0857142857858</v>
      </c>
      <c r="F12" s="24">
        <f>'World (month. Jul ''24-June ''25)'!AD29-(SUM('Summary - in USD'!F7:F11))</f>
        <v>743.40000000002328</v>
      </c>
      <c r="H12" s="22"/>
    </row>
    <row r="13" spans="1:9" x14ac:dyDescent="0.25">
      <c r="B13" s="25"/>
      <c r="C13" s="25"/>
      <c r="D13" s="25"/>
      <c r="E13" s="25"/>
      <c r="F13" s="25"/>
      <c r="H13" s="20"/>
    </row>
    <row r="14" spans="1:9" ht="14" x14ac:dyDescent="0.25">
      <c r="A14" s="58" t="s">
        <v>12</v>
      </c>
      <c r="B14" s="58"/>
      <c r="C14" s="58"/>
      <c r="D14" s="58"/>
      <c r="E14" s="58"/>
      <c r="F14" s="58"/>
    </row>
    <row r="16" spans="1:9" ht="26" x14ac:dyDescent="0.25">
      <c r="A16" s="10" t="s">
        <v>13</v>
      </c>
      <c r="B16" s="11">
        <v>2022</v>
      </c>
      <c r="C16" s="11">
        <v>2023</v>
      </c>
      <c r="D16" s="11">
        <v>2024</v>
      </c>
      <c r="E16" s="13" t="s">
        <v>4</v>
      </c>
      <c r="F16" s="13" t="s">
        <v>5</v>
      </c>
    </row>
    <row r="17" spans="1:11" x14ac:dyDescent="0.25">
      <c r="A17" s="1" t="s">
        <v>6</v>
      </c>
      <c r="B17" s="23">
        <f>'World (annually ''20-''25)'!H11</f>
        <v>1324367723</v>
      </c>
      <c r="C17" s="23">
        <f>'World (annually ''20-''25)'!J11</f>
        <v>1433446353</v>
      </c>
      <c r="D17" s="23">
        <f>'World (annually ''20-''25)'!L11</f>
        <v>745588818</v>
      </c>
      <c r="E17" s="24">
        <f>'World (annually ''20-''25)'!R11</f>
        <v>310103422.28571427</v>
      </c>
      <c r="F17" s="24">
        <f>'World (month. Jul ''24-June ''25)'!AC11</f>
        <v>512872129</v>
      </c>
    </row>
    <row r="18" spans="1:11" x14ac:dyDescent="0.25">
      <c r="A18" s="1" t="s">
        <v>7</v>
      </c>
      <c r="B18" s="23">
        <f>'World (annually ''20-''25)'!H12</f>
        <v>116872615</v>
      </c>
      <c r="C18" s="23">
        <f>'World (annually ''20-''25)'!J12</f>
        <v>86105443</v>
      </c>
      <c r="D18" s="23">
        <f>'World (annually ''20-''25)'!L12</f>
        <v>60701260</v>
      </c>
      <c r="E18" s="24">
        <f>'World (annually ''20-''25)'!R12</f>
        <v>50035628.571428567</v>
      </c>
      <c r="F18" s="24">
        <f>'World (month. Jul ''24-June ''25)'!AC12</f>
        <v>58594274</v>
      </c>
      <c r="K18" s="26"/>
    </row>
    <row r="19" spans="1:11" x14ac:dyDescent="0.25">
      <c r="A19" s="1" t="s">
        <v>8</v>
      </c>
      <c r="B19" s="23">
        <f>'EU (annually ''20-''25)'!H11</f>
        <v>70034862</v>
      </c>
      <c r="C19" s="23">
        <f>'EU (annually ''20-''25)'!J11</f>
        <v>3128801</v>
      </c>
      <c r="D19" s="23">
        <f>'EU (annually ''20-''25)'!L11</f>
        <v>2274552</v>
      </c>
      <c r="E19" s="24">
        <f>'EU (annually ''20-''25)'!R11</f>
        <v>3536880</v>
      </c>
      <c r="F19" s="24">
        <f>'EU (month. Jul ''24-June ''25)'!AC11</f>
        <v>3271904</v>
      </c>
    </row>
    <row r="20" spans="1:11" x14ac:dyDescent="0.25">
      <c r="A20" s="1" t="s">
        <v>9</v>
      </c>
      <c r="B20" s="23">
        <f>'World (annually ''20-''25)'!H14</f>
        <v>1617660</v>
      </c>
      <c r="C20" s="23">
        <f>'World (annually ''20-''25)'!J14</f>
        <v>1731477</v>
      </c>
      <c r="D20" s="23">
        <f>'World (annually ''20-''25)'!L14</f>
        <v>1734031</v>
      </c>
      <c r="E20" s="24">
        <f>'World (annually ''20-''25)'!R14</f>
        <v>0</v>
      </c>
      <c r="F20" s="24">
        <f>'World (month. Jul ''24-June ''25)'!AC27</f>
        <v>898308</v>
      </c>
      <c r="G20" s="12"/>
    </row>
    <row r="21" spans="1:11" x14ac:dyDescent="0.25">
      <c r="A21" s="1" t="s">
        <v>10</v>
      </c>
      <c r="B21" s="23">
        <f>'World (annually ''20-''25)'!H17</f>
        <v>369267</v>
      </c>
      <c r="C21" s="23">
        <f>'World (annually ''20-''25)'!J17</f>
        <v>615300</v>
      </c>
      <c r="D21" s="23">
        <f>'World (annually ''20-''25)'!L17</f>
        <v>421991</v>
      </c>
      <c r="E21" s="24">
        <f>'World (annually ''20-''25)'!R17</f>
        <v>171800.57142857142</v>
      </c>
      <c r="F21" s="24">
        <f>'World (month. Jul ''24-June ''25)'!AC15</f>
        <v>276616</v>
      </c>
      <c r="G21" s="12"/>
    </row>
    <row r="22" spans="1:11" x14ac:dyDescent="0.25">
      <c r="A22" s="1" t="s">
        <v>11</v>
      </c>
      <c r="B22" s="23">
        <f>'World (annually ''20-''25)'!H63-(SUM('Summary - in USD'!B17:B21))</f>
        <v>15675217</v>
      </c>
      <c r="C22" s="23">
        <f>'World (annually ''20-''25)'!J63-(SUM('Summary - in USD'!C17:C21))</f>
        <v>2213169</v>
      </c>
      <c r="D22" s="23">
        <f>'World (annually ''20-''25)'!L63-(SUM('Summary - in USD'!D17:D21))</f>
        <v>1551629</v>
      </c>
      <c r="E22" s="24">
        <f>'World (annually ''20-''25)'!R63-(SUM('Summary - in USD'!E17:E21))</f>
        <v>1242466.2857143283</v>
      </c>
      <c r="F22" s="24">
        <f>'World (month. Jul ''24-June ''25)'!AC29-(SUM('Summary - in USD'!F17:F21))</f>
        <v>1160738</v>
      </c>
      <c r="G22" s="12"/>
    </row>
    <row r="23" spans="1:11" x14ac:dyDescent="0.25">
      <c r="B23" s="25"/>
    </row>
    <row r="24" spans="1:11" ht="14.15" customHeight="1" x14ac:dyDescent="0.25">
      <c r="A24" s="58" t="s">
        <v>14</v>
      </c>
      <c r="B24" s="58"/>
      <c r="C24" s="58"/>
      <c r="D24" s="58"/>
      <c r="E24" s="58"/>
      <c r="F24" s="58"/>
    </row>
    <row r="26" spans="1:11" ht="26" x14ac:dyDescent="0.25">
      <c r="A26" s="10" t="s">
        <v>15</v>
      </c>
      <c r="B26" s="11">
        <v>2022</v>
      </c>
      <c r="C26" s="11">
        <v>2023</v>
      </c>
      <c r="D26" s="11">
        <v>2024</v>
      </c>
      <c r="E26" s="13" t="s">
        <v>4</v>
      </c>
      <c r="F26" s="13" t="s">
        <v>5</v>
      </c>
    </row>
    <row r="27" spans="1:11" x14ac:dyDescent="0.25">
      <c r="A27" s="1" t="s">
        <v>6</v>
      </c>
      <c r="B27" s="23">
        <f t="shared" ref="B27:F29" si="0">B17/B7</f>
        <v>2071.4756651985795</v>
      </c>
      <c r="C27" s="23">
        <f t="shared" si="0"/>
        <v>1851.9445150352901</v>
      </c>
      <c r="D27" s="23">
        <f t="shared" si="0"/>
        <v>1440.4323564288952</v>
      </c>
      <c r="E27" s="24">
        <f t="shared" si="0"/>
        <v>1309.7483225728445</v>
      </c>
      <c r="F27" s="24">
        <f t="shared" si="0"/>
        <v>1397.7931954923695</v>
      </c>
      <c r="H27" s="25"/>
    </row>
    <row r="28" spans="1:11" x14ac:dyDescent="0.25">
      <c r="A28" s="1" t="s">
        <v>7</v>
      </c>
      <c r="B28" s="23">
        <f t="shared" si="0"/>
        <v>1387.014490517671</v>
      </c>
      <c r="C28" s="23">
        <f t="shared" si="0"/>
        <v>955.1183007289942</v>
      </c>
      <c r="D28" s="23">
        <f t="shared" si="0"/>
        <v>727.61212725635983</v>
      </c>
      <c r="E28" s="24">
        <f t="shared" si="0"/>
        <v>711.82131455788351</v>
      </c>
      <c r="F28" s="24">
        <f t="shared" si="0"/>
        <v>689.87519809359196</v>
      </c>
      <c r="H28" s="25"/>
      <c r="J28" s="12"/>
    </row>
    <row r="29" spans="1:11" x14ac:dyDescent="0.25">
      <c r="A29" s="1" t="s">
        <v>8</v>
      </c>
      <c r="B29" s="23">
        <f t="shared" si="0"/>
        <v>2090.4244135547287</v>
      </c>
      <c r="C29" s="23">
        <f t="shared" si="0"/>
        <v>1230.358238301219</v>
      </c>
      <c r="D29" s="23">
        <f t="shared" si="0"/>
        <v>1004.9271008217726</v>
      </c>
      <c r="E29" s="24">
        <f t="shared" si="0"/>
        <v>875.75024406808438</v>
      </c>
      <c r="F29" s="24">
        <f>F19/F9</f>
        <v>895.0143611346665</v>
      </c>
      <c r="H29" s="25"/>
    </row>
    <row r="30" spans="1:11" x14ac:dyDescent="0.25">
      <c r="A30" s="1" t="s">
        <v>9</v>
      </c>
      <c r="B30" s="23">
        <f t="shared" ref="B30:D32" si="1">B20/B10</f>
        <v>1885.6043827951976</v>
      </c>
      <c r="C30" s="23">
        <f t="shared" si="1"/>
        <v>1069.7374274064007</v>
      </c>
      <c r="D30" s="23">
        <f t="shared" si="1"/>
        <v>1262.9504734158777</v>
      </c>
      <c r="E30" s="24" t="s">
        <v>16</v>
      </c>
      <c r="F30" s="24">
        <f>F20/F10</f>
        <v>1391.6467854376453</v>
      </c>
    </row>
    <row r="31" spans="1:11" x14ac:dyDescent="0.25">
      <c r="A31" s="1" t="s">
        <v>10</v>
      </c>
      <c r="B31" s="23">
        <f t="shared" si="1"/>
        <v>2853.6862442040183</v>
      </c>
      <c r="C31" s="23">
        <f t="shared" si="1"/>
        <v>1203.1677747360188</v>
      </c>
      <c r="D31" s="23">
        <f t="shared" si="1"/>
        <v>1039.8989650073927</v>
      </c>
      <c r="E31" s="24">
        <f>E21/E11</f>
        <v>1039.5954356846471</v>
      </c>
      <c r="F31" s="24">
        <f>F21/F11</f>
        <v>1039.9097744360902</v>
      </c>
    </row>
    <row r="32" spans="1:11" x14ac:dyDescent="0.25">
      <c r="A32" s="1" t="s">
        <v>11</v>
      </c>
      <c r="B32" s="23">
        <f t="shared" si="1"/>
        <v>11869.769044373979</v>
      </c>
      <c r="C32" s="23">
        <f t="shared" si="1"/>
        <v>1507.8137348413309</v>
      </c>
      <c r="D32" s="23">
        <f t="shared" si="1"/>
        <v>1106.5675367280355</v>
      </c>
      <c r="E32" s="24">
        <f>E22/E12</f>
        <v>1505.8632869311491</v>
      </c>
      <c r="F32" s="24">
        <f>F22/F12</f>
        <v>1561.3909066450951</v>
      </c>
      <c r="I32" s="12"/>
    </row>
    <row r="33" spans="5:9" x14ac:dyDescent="0.25">
      <c r="I33" s="12"/>
    </row>
    <row r="34" spans="5:9" ht="43" customHeight="1" x14ac:dyDescent="0.25">
      <c r="E34" s="53" t="s">
        <v>131</v>
      </c>
      <c r="F34" s="54">
        <f>'Weighted average calculation'!D14</f>
        <v>1261.650742673625</v>
      </c>
    </row>
    <row r="35" spans="5:9" ht="42" customHeight="1" x14ac:dyDescent="0.25">
      <c r="E35" s="53" t="s">
        <v>132</v>
      </c>
      <c r="F35" s="55">
        <f>AVERAGE(F27:F29)</f>
        <v>994.22758490687602</v>
      </c>
      <c r="H35" s="12"/>
    </row>
    <row r="53" spans="2:5" x14ac:dyDescent="0.25">
      <c r="B53" s="25"/>
      <c r="C53" s="25"/>
      <c r="D53" s="25"/>
      <c r="E53" s="25"/>
    </row>
    <row r="54" spans="2:5" x14ac:dyDescent="0.25">
      <c r="B54" s="25"/>
      <c r="C54" s="25"/>
      <c r="D54" s="25"/>
      <c r="E54" s="25"/>
    </row>
    <row r="55" spans="2:5" x14ac:dyDescent="0.25">
      <c r="B55" s="25"/>
      <c r="C55" s="25"/>
      <c r="D55" s="25"/>
      <c r="E55" s="25"/>
    </row>
    <row r="56" spans="2:5" x14ac:dyDescent="0.25">
      <c r="B56" s="25"/>
      <c r="C56" s="25"/>
      <c r="D56" s="25"/>
      <c r="E56" s="25"/>
    </row>
    <row r="57" spans="2:5" x14ac:dyDescent="0.25">
      <c r="B57" s="25"/>
      <c r="C57" s="25"/>
      <c r="D57" s="25"/>
      <c r="E57" s="25"/>
    </row>
    <row r="58" spans="2:5" x14ac:dyDescent="0.25">
      <c r="B58" s="25"/>
      <c r="C58" s="25"/>
      <c r="D58" s="25"/>
      <c r="E58" s="25"/>
    </row>
    <row r="59" spans="2:5" x14ac:dyDescent="0.25">
      <c r="B59" s="25"/>
      <c r="C59" s="25"/>
      <c r="D59" s="25"/>
      <c r="E59" s="25"/>
    </row>
    <row r="60" spans="2:5" x14ac:dyDescent="0.25">
      <c r="B60" s="25"/>
      <c r="C60" s="25"/>
      <c r="D60" s="25"/>
      <c r="E60" s="25"/>
    </row>
  </sheetData>
  <mergeCells count="3">
    <mergeCell ref="A24:F24"/>
    <mergeCell ref="A14:F14"/>
    <mergeCell ref="A4:F4"/>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E3082-4A02-43FB-82AC-3F4A69AC1EEE}">
  <sheetPr>
    <tabColor theme="5" tint="0.59999389629810485"/>
  </sheetPr>
  <dimension ref="A1:M59"/>
  <sheetViews>
    <sheetView tabSelected="1" topLeftCell="A8" zoomScaleNormal="100" workbookViewId="0">
      <selection activeCell="F34" sqref="F34"/>
    </sheetView>
  </sheetViews>
  <sheetFormatPr defaultRowHeight="12.5" x14ac:dyDescent="0.25"/>
  <cols>
    <col min="1" max="1" width="22.453125" customWidth="1"/>
    <col min="2" max="6" width="22.453125" style="21" customWidth="1"/>
    <col min="7" max="7" width="10.1796875" bestFit="1" customWidth="1"/>
    <col min="10" max="10" width="10.36328125" bestFit="1" customWidth="1"/>
  </cols>
  <sheetData>
    <row r="1" spans="1:8" ht="15.5" x14ac:dyDescent="0.25">
      <c r="A1" s="9" t="s">
        <v>0</v>
      </c>
    </row>
    <row r="2" spans="1:8" x14ac:dyDescent="0.25">
      <c r="A2" t="s">
        <v>1</v>
      </c>
    </row>
    <row r="4" spans="1:8" ht="14" x14ac:dyDescent="0.25">
      <c r="A4" s="58" t="s">
        <v>2</v>
      </c>
      <c r="B4" s="58"/>
      <c r="C4" s="58"/>
      <c r="D4" s="58"/>
      <c r="E4" s="58"/>
      <c r="F4" s="58"/>
    </row>
    <row r="6" spans="1:8" ht="30" customHeight="1" x14ac:dyDescent="0.25">
      <c r="A6" s="10" t="s">
        <v>3</v>
      </c>
      <c r="B6" s="11">
        <v>2022</v>
      </c>
      <c r="C6" s="11">
        <v>2023</v>
      </c>
      <c r="D6" s="11">
        <v>2024</v>
      </c>
      <c r="E6" s="13" t="s">
        <v>4</v>
      </c>
      <c r="F6" s="13" t="s">
        <v>5</v>
      </c>
    </row>
    <row r="7" spans="1:8" x14ac:dyDescent="0.25">
      <c r="A7" s="1" t="s">
        <v>6</v>
      </c>
      <c r="B7" s="23">
        <f>'World (annually ''20-''25)'!I11</f>
        <v>639335.4</v>
      </c>
      <c r="C7" s="23">
        <f>'World (annually ''20-''25)'!K11</f>
        <v>774022.3</v>
      </c>
      <c r="D7" s="23">
        <f>'World (annually ''20-''25)'!M11</f>
        <v>517614.6</v>
      </c>
      <c r="E7" s="24">
        <f>'World (annually ''20-''25)'!S11</f>
        <v>236765.65714285709</v>
      </c>
      <c r="F7" s="24">
        <f>'World (month. Jul ''24-June ''25)'!AD11</f>
        <v>366915.6</v>
      </c>
      <c r="G7" s="22"/>
      <c r="H7" s="22"/>
    </row>
    <row r="8" spans="1:8" x14ac:dyDescent="0.25">
      <c r="A8" s="15" t="s">
        <v>7</v>
      </c>
      <c r="B8" s="24">
        <f>'World (annually ''20-''25)'!I12</f>
        <v>84262</v>
      </c>
      <c r="C8" s="24">
        <f>'World (annually ''20-''25)'!K12</f>
        <v>90151.6</v>
      </c>
      <c r="D8" s="24">
        <f>'World (annually ''20-''25)'!M12</f>
        <v>83425.3</v>
      </c>
      <c r="E8" s="24">
        <f>'World (annually ''20-''25)'!S12</f>
        <v>70292.399999999994</v>
      </c>
      <c r="F8" s="24">
        <f>'World (month. Jul ''24-June ''25)'!AD12</f>
        <v>84934.6</v>
      </c>
      <c r="G8" s="22"/>
      <c r="H8" s="22"/>
    </row>
    <row r="9" spans="1:8" x14ac:dyDescent="0.25">
      <c r="A9" s="15" t="s">
        <v>8</v>
      </c>
      <c r="B9" s="24">
        <f>'EU (annually ''20-''25)'!I11</f>
        <v>33502.699999999997</v>
      </c>
      <c r="C9" s="24">
        <f>'EU (annually ''20-''25)'!K11</f>
        <v>2543</v>
      </c>
      <c r="D9" s="24">
        <f>'EU (annually ''20-''25)'!M11</f>
        <v>2263.4</v>
      </c>
      <c r="E9" s="24">
        <f>'EU (annually ''20-''25)'!S11</f>
        <v>4038.6857142857143</v>
      </c>
      <c r="F9" s="24">
        <f>'EU (month. Jul ''24-June ''25)'!AD11</f>
        <v>3655.7</v>
      </c>
      <c r="G9" s="22"/>
      <c r="H9" s="22"/>
    </row>
    <row r="10" spans="1:8" x14ac:dyDescent="0.25">
      <c r="A10" s="15" t="s">
        <v>9</v>
      </c>
      <c r="B10" s="24">
        <f>'World (annually ''20-''25)'!I14</f>
        <v>857.9</v>
      </c>
      <c r="C10" s="24">
        <f>'World (annually ''20-''25)'!K14</f>
        <v>1618.6</v>
      </c>
      <c r="D10" s="24">
        <f>'World (annually ''20-''25)'!M14</f>
        <v>1373</v>
      </c>
      <c r="E10" s="24">
        <f>'World (annually ''20-''25)'!S14</f>
        <v>0</v>
      </c>
      <c r="F10" s="24">
        <f>'World (month. Jul ''24-June ''25)'!AD27</f>
        <v>645.5</v>
      </c>
      <c r="H10" s="22"/>
    </row>
    <row r="11" spans="1:8" x14ac:dyDescent="0.25">
      <c r="A11" s="15" t="s">
        <v>10</v>
      </c>
      <c r="B11" s="24">
        <f>'World (annually ''20-''25)'!I17</f>
        <v>129.4</v>
      </c>
      <c r="C11" s="24">
        <f>'World (annually ''20-''25)'!K17</f>
        <v>511.4</v>
      </c>
      <c r="D11" s="24">
        <f>'World (annually ''20-''25)'!M17</f>
        <v>405.8</v>
      </c>
      <c r="E11" s="24">
        <f>'World (annually ''20-''25)'!S17</f>
        <v>165.25714285714287</v>
      </c>
      <c r="F11" s="24">
        <f>'World (month. Jul ''24-June ''25)'!AD15</f>
        <v>266</v>
      </c>
      <c r="G11" s="12"/>
      <c r="H11" s="22"/>
    </row>
    <row r="12" spans="1:8" x14ac:dyDescent="0.25">
      <c r="A12" s="1" t="s">
        <v>11</v>
      </c>
      <c r="B12" s="23">
        <f>'World (annually ''20-''25)'!I63-(SUM(B7:B11))</f>
        <v>1320.5999999999767</v>
      </c>
      <c r="C12" s="23">
        <f>'World (annually ''20-''25)'!K63-SUM('Summary - in GBP'!C7:C11)</f>
        <v>1467.7999999999302</v>
      </c>
      <c r="D12" s="23">
        <f>'World (annually ''20-''25)'!M63-(SUM('Summary - in GBP'!D7:D11))</f>
        <v>1402.1999999999534</v>
      </c>
      <c r="E12" s="24">
        <f>('World (annually ''20-''25)'!Q64)-(SUM('Summary - in GBP'!E7:E11))</f>
        <v>825.0857142857858</v>
      </c>
      <c r="F12" s="24">
        <f>'World (month. Jul ''24-June ''25)'!AD29-(SUM('Summary - in GBP'!F7:F11))</f>
        <v>743.40000000002328</v>
      </c>
      <c r="H12" s="22"/>
    </row>
    <row r="13" spans="1:8" x14ac:dyDescent="0.25">
      <c r="B13" s="25"/>
      <c r="C13" s="25"/>
      <c r="D13" s="25"/>
      <c r="E13" s="25"/>
      <c r="F13" s="25"/>
      <c r="H13" s="20"/>
    </row>
    <row r="14" spans="1:8" ht="14" x14ac:dyDescent="0.25">
      <c r="A14" s="58" t="s">
        <v>111</v>
      </c>
      <c r="B14" s="58"/>
      <c r="C14" s="58"/>
      <c r="D14" s="58"/>
      <c r="E14" s="58"/>
      <c r="F14" s="58"/>
    </row>
    <row r="16" spans="1:8" ht="26" x14ac:dyDescent="0.25">
      <c r="A16" s="10" t="s">
        <v>13</v>
      </c>
      <c r="B16" s="11">
        <v>2022</v>
      </c>
      <c r="C16" s="11">
        <v>2023</v>
      </c>
      <c r="D16" s="11">
        <v>2024</v>
      </c>
      <c r="E16" s="13" t="s">
        <v>4</v>
      </c>
      <c r="F16" s="13" t="s">
        <v>5</v>
      </c>
    </row>
    <row r="17" spans="1:11" x14ac:dyDescent="0.25">
      <c r="A17" s="1" t="s">
        <v>6</v>
      </c>
      <c r="B17" s="23">
        <f>1324367723/B42</f>
        <v>1059953774.3565611</v>
      </c>
      <c r="C17" s="23">
        <f>1324367723/C42</f>
        <v>1065289352.4774774</v>
      </c>
      <c r="D17" s="23">
        <f>1324367723/D42</f>
        <v>1035714180.8086338</v>
      </c>
      <c r="E17" s="23">
        <f>1324367723/E42</f>
        <v>1037824404.8272079</v>
      </c>
      <c r="F17" s="24">
        <f>512872129/B$49</f>
        <v>397236564.94462091</v>
      </c>
    </row>
    <row r="18" spans="1:11" x14ac:dyDescent="0.25">
      <c r="A18" s="1" t="s">
        <v>7</v>
      </c>
      <c r="B18" s="23">
        <f>116872615/B42</f>
        <v>93538650.358795583</v>
      </c>
      <c r="C18" s="23">
        <f>116872615/C42</f>
        <v>94009503.700128689</v>
      </c>
      <c r="D18" s="23">
        <f>116872615/D42</f>
        <v>91399558.14499101</v>
      </c>
      <c r="E18" s="23">
        <f>116872615/E42</f>
        <v>91585780.894914195</v>
      </c>
      <c r="F18" s="24">
        <f>58594274/B49</f>
        <v>45383218.960576259</v>
      </c>
      <c r="K18" s="26"/>
    </row>
    <row r="19" spans="1:11" x14ac:dyDescent="0.25">
      <c r="A19" s="1" t="s">
        <v>8</v>
      </c>
      <c r="B19" s="23">
        <f>70034862/B42</f>
        <v>56052193.831245229</v>
      </c>
      <c r="C19" s="23">
        <f>70034862/C42</f>
        <v>56334348.455598451</v>
      </c>
      <c r="D19" s="23">
        <f>70034862/D42</f>
        <v>54770362.086494096</v>
      </c>
      <c r="E19" s="23">
        <f>70034862/E42</f>
        <v>54881954.392289005</v>
      </c>
      <c r="F19" s="24">
        <f>3271904/B49</f>
        <v>2534198.7452559834</v>
      </c>
    </row>
    <row r="20" spans="1:11" x14ac:dyDescent="0.25">
      <c r="A20" s="1" t="s">
        <v>9</v>
      </c>
      <c r="B20" s="23">
        <f>1617660/B42</f>
        <v>1294689.3773140034</v>
      </c>
      <c r="C20" s="23">
        <f>1617660/C42</f>
        <v>1301206.5637065636</v>
      </c>
      <c r="D20" s="23">
        <f>1617660/D42</f>
        <v>1265081.7236255573</v>
      </c>
      <c r="E20" s="23">
        <f>1617660/E42</f>
        <v>1267659.2743515398</v>
      </c>
      <c r="F20" s="24">
        <f>898308/B49</f>
        <v>695769.49887692672</v>
      </c>
      <c r="G20" s="12"/>
    </row>
    <row r="21" spans="1:11" x14ac:dyDescent="0.25">
      <c r="A21" s="1" t="s">
        <v>10</v>
      </c>
      <c r="B21" s="23">
        <f>369267/B42</f>
        <v>295541.7469014565</v>
      </c>
      <c r="C21" s="23">
        <f>369267/C42</f>
        <v>297029.44015444012</v>
      </c>
      <c r="D21" s="23">
        <f>369267/D42</f>
        <v>288783.1391256745</v>
      </c>
      <c r="E21" s="23">
        <f>369267/E42</f>
        <v>289371.52260794607</v>
      </c>
      <c r="F21" s="24">
        <f>276616/B49</f>
        <v>214248.31538997756</v>
      </c>
      <c r="G21" s="12"/>
    </row>
    <row r="22" spans="1:11" x14ac:dyDescent="0.25">
      <c r="A22" s="1" t="s">
        <v>11</v>
      </c>
      <c r="B22" s="23">
        <f>15675217/B42</f>
        <v>12545613.377960684</v>
      </c>
      <c r="C22" s="23">
        <f>15675217/C42</f>
        <v>12608765.283140283</v>
      </c>
      <c r="D22" s="23">
        <f>15675217/D42</f>
        <v>12258713.537186205</v>
      </c>
      <c r="E22" s="23">
        <f>15675217/E42</f>
        <v>12283690.14967479</v>
      </c>
      <c r="F22" s="24">
        <f>1160738/B49</f>
        <v>899030.28425373719</v>
      </c>
      <c r="G22" s="12"/>
    </row>
    <row r="23" spans="1:11" x14ac:dyDescent="0.25">
      <c r="B23" s="25"/>
    </row>
    <row r="24" spans="1:11" ht="14.15" customHeight="1" x14ac:dyDescent="0.25">
      <c r="A24" s="58" t="s">
        <v>112</v>
      </c>
      <c r="B24" s="58"/>
      <c r="C24" s="58"/>
      <c r="D24" s="58"/>
      <c r="E24" s="58"/>
      <c r="F24" s="58"/>
    </row>
    <row r="26" spans="1:11" ht="26" x14ac:dyDescent="0.25">
      <c r="A26" s="10" t="s">
        <v>15</v>
      </c>
      <c r="B26" s="11">
        <v>2022</v>
      </c>
      <c r="C26" s="11">
        <v>2023</v>
      </c>
      <c r="D26" s="11">
        <v>2024</v>
      </c>
      <c r="E26" s="13" t="s">
        <v>4</v>
      </c>
      <c r="F26" s="13" t="s">
        <v>5</v>
      </c>
    </row>
    <row r="27" spans="1:11" x14ac:dyDescent="0.25">
      <c r="A27" s="1" t="s">
        <v>6</v>
      </c>
      <c r="B27" s="23">
        <f t="shared" ref="B27:F29" si="0">B17/B7</f>
        <v>1657.8993973375493</v>
      </c>
      <c r="C27" s="23">
        <f t="shared" si="0"/>
        <v>1376.3031794787792</v>
      </c>
      <c r="D27" s="23">
        <f t="shared" si="0"/>
        <v>2000.9369534951948</v>
      </c>
      <c r="E27" s="23">
        <f>E17/E7</f>
        <v>4383.3401235256715</v>
      </c>
      <c r="F27" s="24">
        <f t="shared" si="0"/>
        <v>1082.6374374505224</v>
      </c>
      <c r="H27" s="25"/>
      <c r="J27" s="12"/>
    </row>
    <row r="28" spans="1:11" x14ac:dyDescent="0.25">
      <c r="A28" s="1" t="s">
        <v>7</v>
      </c>
      <c r="B28" s="23">
        <f t="shared" si="0"/>
        <v>1110.0929287080248</v>
      </c>
      <c r="C28" s="23">
        <f t="shared" si="0"/>
        <v>1042.7935133722383</v>
      </c>
      <c r="D28" s="23">
        <f t="shared" si="0"/>
        <v>1095.5856094612907</v>
      </c>
      <c r="E28" s="24">
        <f t="shared" si="0"/>
        <v>1302.9257913361075</v>
      </c>
      <c r="F28" s="24">
        <f t="shared" si="0"/>
        <v>534.3313438878414</v>
      </c>
      <c r="H28" s="25"/>
      <c r="J28" s="12"/>
    </row>
    <row r="29" spans="1:11" x14ac:dyDescent="0.25">
      <c r="A29" s="1" t="s">
        <v>8</v>
      </c>
      <c r="B29" s="23">
        <f t="shared" si="0"/>
        <v>1673.0649718155621</v>
      </c>
      <c r="C29" s="23">
        <f t="shared" si="0"/>
        <v>22152.712723396951</v>
      </c>
      <c r="D29" s="23">
        <f t="shared" si="0"/>
        <v>24198.269014091231</v>
      </c>
      <c r="E29" s="24">
        <f t="shared" si="0"/>
        <v>13589.062946433176</v>
      </c>
      <c r="F29" s="24">
        <f>F19/F9</f>
        <v>693.21846575374991</v>
      </c>
      <c r="H29" s="25"/>
    </row>
    <row r="30" spans="1:11" x14ac:dyDescent="0.25">
      <c r="A30" s="1" t="s">
        <v>9</v>
      </c>
      <c r="B30" s="23">
        <f t="shared" ref="B30:D32" si="1">B20/B10</f>
        <v>1509.1378684159033</v>
      </c>
      <c r="C30" s="23">
        <f t="shared" si="1"/>
        <v>803.90866409648072</v>
      </c>
      <c r="D30" s="23">
        <f t="shared" si="1"/>
        <v>921.39965304119244</v>
      </c>
      <c r="E30" s="24" t="s">
        <v>16</v>
      </c>
      <c r="F30" s="24">
        <f>F20/F10</f>
        <v>1077.8768379193289</v>
      </c>
    </row>
    <row r="31" spans="1:11" x14ac:dyDescent="0.25">
      <c r="A31" s="1" t="s">
        <v>10</v>
      </c>
      <c r="B31" s="23">
        <f t="shared" si="1"/>
        <v>2283.9393114486593</v>
      </c>
      <c r="C31" s="23">
        <f t="shared" si="1"/>
        <v>580.81626936730572</v>
      </c>
      <c r="D31" s="23">
        <f t="shared" si="1"/>
        <v>711.63908113768969</v>
      </c>
      <c r="E31" s="24">
        <f>E21/E11</f>
        <v>1751.0379134298257</v>
      </c>
      <c r="F31" s="24">
        <f>F21/F11</f>
        <v>805.44479469916382</v>
      </c>
    </row>
    <row r="32" spans="1:11" x14ac:dyDescent="0.25">
      <c r="A32" s="1" t="s">
        <v>11</v>
      </c>
      <c r="B32" s="23">
        <f>B22/B12</f>
        <v>9499.9344070580828</v>
      </c>
      <c r="C32" s="23">
        <f t="shared" si="1"/>
        <v>8590.247501799211</v>
      </c>
      <c r="D32" s="23">
        <f t="shared" si="1"/>
        <v>8742.4857632196636</v>
      </c>
      <c r="E32" s="24">
        <f>E22/E12</f>
        <v>14887.774611766064</v>
      </c>
      <c r="F32" s="24">
        <f>F22/F12</f>
        <v>1209.3493196848385</v>
      </c>
    </row>
    <row r="34" spans="1:13" ht="39" x14ac:dyDescent="0.25">
      <c r="E34" s="53" t="s">
        <v>131</v>
      </c>
      <c r="F34" s="54">
        <f>'Weighted average calculation'!D14/B49</f>
        <v>977.19056825468601</v>
      </c>
    </row>
    <row r="35" spans="1:13" ht="39" x14ac:dyDescent="0.25">
      <c r="E35" s="53" t="s">
        <v>132</v>
      </c>
      <c r="F35" s="55">
        <f>'Summary - in USD'!F35/1.2911</f>
        <v>770.06241569737131</v>
      </c>
      <c r="H35" s="12"/>
      <c r="I35" s="45"/>
      <c r="J35" s="57"/>
      <c r="L35" s="12"/>
    </row>
    <row r="39" spans="1:13" s="27" customFormat="1" ht="14.5" x14ac:dyDescent="0.35">
      <c r="A39" s="61" t="s">
        <v>113</v>
      </c>
      <c r="B39" s="61"/>
      <c r="C39" s="61"/>
      <c r="D39" s="61"/>
      <c r="E39" s="61"/>
      <c r="F39" s="61"/>
      <c r="G39" s="61"/>
    </row>
    <row r="40" spans="1:13" s="27" customFormat="1" x14ac:dyDescent="0.25"/>
    <row r="41" spans="1:13" s="27" customFormat="1" ht="25" x14ac:dyDescent="0.25">
      <c r="A41" s="28" t="s">
        <v>114</v>
      </c>
      <c r="B41" s="29">
        <v>2022</v>
      </c>
      <c r="C41" s="29">
        <v>2023</v>
      </c>
      <c r="D41" s="29">
        <v>2024</v>
      </c>
      <c r="E41" s="30" t="s">
        <v>115</v>
      </c>
    </row>
    <row r="42" spans="1:13" s="27" customFormat="1" x14ac:dyDescent="0.25">
      <c r="A42" s="28" t="s">
        <v>116</v>
      </c>
      <c r="B42" s="31">
        <v>1.249458</v>
      </c>
      <c r="C42" s="31">
        <v>1.2432000000000001</v>
      </c>
      <c r="D42" s="31">
        <v>1.2786999999999999</v>
      </c>
      <c r="E42" s="31">
        <v>1.2761</v>
      </c>
    </row>
    <row r="43" spans="1:13" s="27" customFormat="1" x14ac:dyDescent="0.25"/>
    <row r="44" spans="1:13" s="27" customFormat="1" x14ac:dyDescent="0.25"/>
    <row r="45" spans="1:13" s="27" customFormat="1" ht="14.5" x14ac:dyDescent="0.35">
      <c r="A45" s="61" t="s">
        <v>117</v>
      </c>
      <c r="B45" s="61"/>
      <c r="C45" s="61"/>
      <c r="D45" s="61"/>
      <c r="E45" s="61"/>
      <c r="F45" s="61"/>
      <c r="G45" s="61"/>
      <c r="H45" s="61"/>
      <c r="I45" s="61"/>
      <c r="J45" s="61"/>
      <c r="K45" s="61"/>
      <c r="L45" s="61"/>
      <c r="M45" s="61"/>
    </row>
    <row r="46" spans="1:13" s="27" customFormat="1" x14ac:dyDescent="0.25"/>
    <row r="47" spans="1:13" s="27" customFormat="1" x14ac:dyDescent="0.25">
      <c r="A47" s="28" t="s">
        <v>114</v>
      </c>
      <c r="B47" s="29" t="s">
        <v>118</v>
      </c>
      <c r="C47" s="29" t="s">
        <v>119</v>
      </c>
      <c r="D47" s="29" t="s">
        <v>120</v>
      </c>
      <c r="E47" s="29" t="s">
        <v>121</v>
      </c>
      <c r="F47" s="29" t="s">
        <v>122</v>
      </c>
      <c r="G47" s="32" t="s">
        <v>123</v>
      </c>
      <c r="H47" s="32" t="s">
        <v>124</v>
      </c>
      <c r="I47" s="32" t="s">
        <v>125</v>
      </c>
      <c r="J47" s="29" t="s">
        <v>126</v>
      </c>
      <c r="K47" s="29" t="s">
        <v>127</v>
      </c>
      <c r="L47" s="29" t="s">
        <v>128</v>
      </c>
      <c r="M47" s="29" t="s">
        <v>129</v>
      </c>
    </row>
    <row r="48" spans="1:13" s="27" customFormat="1" x14ac:dyDescent="0.25">
      <c r="A48" s="33" t="s">
        <v>116</v>
      </c>
      <c r="B48" s="34">
        <v>1.2732000000000001</v>
      </c>
      <c r="C48" s="34">
        <v>1.3032999999999999</v>
      </c>
      <c r="D48" s="34">
        <v>1.3031999999999999</v>
      </c>
      <c r="E48" s="34">
        <v>1.3210999999999999</v>
      </c>
      <c r="F48" s="35">
        <v>1.2951999999999999</v>
      </c>
      <c r="G48" s="36">
        <v>1.2662</v>
      </c>
      <c r="H48" s="37">
        <v>1.2706999999999999</v>
      </c>
      <c r="I48" s="36">
        <v>1.2357</v>
      </c>
      <c r="J48" s="38">
        <v>1.2585</v>
      </c>
      <c r="K48" s="34">
        <v>1.2978000000000001</v>
      </c>
      <c r="L48" s="34">
        <v>1.3270999999999999</v>
      </c>
      <c r="M48" s="34">
        <v>1.3411999999999999</v>
      </c>
    </row>
    <row r="49" spans="1:13" s="27" customFormat="1" ht="14.5" x14ac:dyDescent="0.35">
      <c r="A49" s="39" t="s">
        <v>130</v>
      </c>
      <c r="B49" s="59">
        <v>1.2910999999999999</v>
      </c>
      <c r="C49" s="60"/>
      <c r="D49" s="60"/>
      <c r="E49" s="60"/>
      <c r="F49" s="60"/>
      <c r="G49" s="60"/>
      <c r="H49" s="60"/>
      <c r="I49" s="60"/>
      <c r="J49" s="60"/>
      <c r="K49" s="60"/>
      <c r="L49" s="60"/>
      <c r="M49" s="60"/>
    </row>
    <row r="52" spans="1:13" x14ac:dyDescent="0.25">
      <c r="B52" s="25"/>
      <c r="C52" s="25"/>
      <c r="D52" s="25"/>
      <c r="E52" s="25"/>
    </row>
    <row r="53" spans="1:13" x14ac:dyDescent="0.25">
      <c r="B53" s="25"/>
      <c r="C53" s="25"/>
      <c r="D53" s="25"/>
      <c r="E53" s="25"/>
    </row>
    <row r="54" spans="1:13" x14ac:dyDescent="0.25">
      <c r="B54" s="25"/>
      <c r="C54" s="25"/>
      <c r="D54" s="25"/>
      <c r="E54" s="25"/>
    </row>
    <row r="55" spans="1:13" x14ac:dyDescent="0.25">
      <c r="B55" s="25"/>
      <c r="C55" s="25"/>
      <c r="D55" s="25"/>
      <c r="E55" s="25"/>
    </row>
    <row r="56" spans="1:13" x14ac:dyDescent="0.25">
      <c r="B56" s="25"/>
      <c r="C56" s="25"/>
      <c r="D56" s="25"/>
      <c r="E56" s="25"/>
    </row>
    <row r="57" spans="1:13" x14ac:dyDescent="0.25">
      <c r="B57" s="25"/>
      <c r="C57" s="25"/>
      <c r="D57" s="25"/>
      <c r="E57" s="25"/>
    </row>
    <row r="58" spans="1:13" x14ac:dyDescent="0.25">
      <c r="B58" s="25"/>
      <c r="C58" s="25"/>
      <c r="D58" s="25"/>
      <c r="E58" s="25"/>
    </row>
    <row r="59" spans="1:13" x14ac:dyDescent="0.25">
      <c r="B59" s="25"/>
      <c r="C59" s="25"/>
      <c r="D59" s="25"/>
      <c r="E59" s="25"/>
    </row>
  </sheetData>
  <mergeCells count="6">
    <mergeCell ref="B49:M49"/>
    <mergeCell ref="A4:F4"/>
    <mergeCell ref="A14:F14"/>
    <mergeCell ref="A24:F24"/>
    <mergeCell ref="A39:G39"/>
    <mergeCell ref="A45:M45"/>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4FE1-FD3E-4E0C-9280-2823DF4A8D90}">
  <dimension ref="B3:E15"/>
  <sheetViews>
    <sheetView workbookViewId="0">
      <selection activeCell="E26" sqref="E26"/>
    </sheetView>
  </sheetViews>
  <sheetFormatPr defaultRowHeight="12.5" x14ac:dyDescent="0.25"/>
  <cols>
    <col min="2" max="2" width="22.7265625" customWidth="1"/>
    <col min="3" max="3" width="20.453125" customWidth="1"/>
    <col min="4" max="4" width="26.7265625" customWidth="1"/>
    <col min="5" max="5" width="23.6328125" customWidth="1"/>
  </cols>
  <sheetData>
    <row r="3" spans="2:5" x14ac:dyDescent="0.25">
      <c r="B3" s="75" t="s">
        <v>144</v>
      </c>
      <c r="C3" s="66" t="s">
        <v>140</v>
      </c>
      <c r="D3" s="69" t="s">
        <v>141</v>
      </c>
      <c r="E3" s="70"/>
    </row>
    <row r="4" spans="2:5" x14ac:dyDescent="0.25">
      <c r="B4" s="76"/>
      <c r="C4" s="67"/>
      <c r="D4" s="71" t="s">
        <v>142</v>
      </c>
      <c r="E4" s="72"/>
    </row>
    <row r="5" spans="2:5" ht="20.5" customHeight="1" x14ac:dyDescent="0.25">
      <c r="B5" s="77"/>
      <c r="C5" s="68"/>
      <c r="D5" s="73" t="s">
        <v>143</v>
      </c>
      <c r="E5" s="74"/>
    </row>
    <row r="6" spans="2:5" x14ac:dyDescent="0.25">
      <c r="C6" s="56"/>
      <c r="D6" s="56"/>
      <c r="E6" s="56"/>
    </row>
    <row r="8" spans="2:5" ht="26" x14ac:dyDescent="0.25">
      <c r="B8" s="46" t="s">
        <v>134</v>
      </c>
      <c r="C8" s="52" t="s">
        <v>133</v>
      </c>
      <c r="D8" s="52" t="s">
        <v>135</v>
      </c>
      <c r="E8" s="52" t="s">
        <v>139</v>
      </c>
    </row>
    <row r="9" spans="2:5" x14ac:dyDescent="0.25">
      <c r="B9" s="15" t="s">
        <v>6</v>
      </c>
      <c r="C9" s="47">
        <v>1398</v>
      </c>
      <c r="D9" s="48">
        <v>0.80259999999999998</v>
      </c>
      <c r="E9" s="44">
        <f>C9*D9</f>
        <v>1122.0347999999999</v>
      </c>
    </row>
    <row r="10" spans="2:5" x14ac:dyDescent="0.25">
      <c r="B10" s="15" t="s">
        <v>7</v>
      </c>
      <c r="C10" s="47">
        <v>690</v>
      </c>
      <c r="D10" s="48">
        <v>0.18579999999999999</v>
      </c>
      <c r="E10" s="44">
        <f t="shared" ref="E10:E11" si="0">C10*D10</f>
        <v>128.202</v>
      </c>
    </row>
    <row r="11" spans="2:5" x14ac:dyDescent="0.25">
      <c r="B11" s="15" t="s">
        <v>136</v>
      </c>
      <c r="C11" s="47">
        <v>859</v>
      </c>
      <c r="D11" s="48">
        <v>8.0000000000000002E-3</v>
      </c>
      <c r="E11" s="44">
        <f t="shared" si="0"/>
        <v>6.8719999999999999</v>
      </c>
    </row>
    <row r="12" spans="2:5" x14ac:dyDescent="0.25">
      <c r="B12" s="49" t="s">
        <v>138</v>
      </c>
      <c r="C12" s="49"/>
      <c r="D12" s="50">
        <f>SUM(D9:D11)</f>
        <v>0.99639999999999995</v>
      </c>
      <c r="E12" s="51">
        <f>SUM(E9:E11)</f>
        <v>1257.1088</v>
      </c>
    </row>
    <row r="14" spans="2:5" x14ac:dyDescent="0.25">
      <c r="B14" s="62" t="s">
        <v>137</v>
      </c>
      <c r="C14" s="42">
        <f>E12</f>
        <v>1257.1088</v>
      </c>
      <c r="D14" s="64">
        <f>C14/C15</f>
        <v>1261.650742673625</v>
      </c>
    </row>
    <row r="15" spans="2:5" x14ac:dyDescent="0.25">
      <c r="B15" s="63"/>
      <c r="C15" s="43">
        <f>D12</f>
        <v>0.99639999999999995</v>
      </c>
      <c r="D15" s="65"/>
    </row>
  </sheetData>
  <mergeCells count="7">
    <mergeCell ref="B14:B15"/>
    <mergeCell ref="D14:D15"/>
    <mergeCell ref="C3:C5"/>
    <mergeCell ref="D3:E3"/>
    <mergeCell ref="D4:E4"/>
    <mergeCell ref="D5:E5"/>
    <mergeCell ref="B3:B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210FC-6EF0-4D71-B134-BBF385F52F2F}">
  <sheetPr>
    <tabColor theme="3" tint="0.89999084444715716"/>
  </sheetPr>
  <dimension ref="A1:T69"/>
  <sheetViews>
    <sheetView workbookViewId="0">
      <selection activeCell="A7" sqref="A7:L7"/>
    </sheetView>
  </sheetViews>
  <sheetFormatPr defaultRowHeight="12.75" customHeight="1" x14ac:dyDescent="0.25"/>
  <cols>
    <col min="1" max="1" width="23.1796875" customWidth="1"/>
    <col min="2" max="2" width="28.7265625" customWidth="1"/>
    <col min="3" max="3" width="6.453125" customWidth="1"/>
    <col min="4" max="18" width="13.1796875" customWidth="1"/>
    <col min="19" max="19" width="9.81640625" bestFit="1" customWidth="1"/>
  </cols>
  <sheetData>
    <row r="1" spans="1:20" ht="12.75" customHeight="1" x14ac:dyDescent="0.25">
      <c r="A1" s="83">
        <v>45904.498556251609</v>
      </c>
      <c r="B1" s="79"/>
      <c r="C1" s="79"/>
      <c r="D1" s="79"/>
      <c r="E1" s="79"/>
      <c r="F1" s="79"/>
      <c r="G1" s="79"/>
      <c r="H1" s="79"/>
      <c r="I1" s="79"/>
      <c r="J1" s="79"/>
      <c r="K1" s="79"/>
      <c r="L1" s="79"/>
    </row>
    <row r="2" spans="1:20" ht="12.75" customHeight="1" x14ac:dyDescent="0.25">
      <c r="A2" s="84" t="s">
        <v>17</v>
      </c>
      <c r="B2" s="79"/>
      <c r="C2" s="79"/>
      <c r="D2" s="79"/>
      <c r="E2" s="79"/>
      <c r="F2" s="79"/>
      <c r="G2" s="79"/>
      <c r="H2" s="79"/>
      <c r="I2" s="79"/>
      <c r="J2" s="79"/>
      <c r="K2" s="79"/>
      <c r="L2" s="79"/>
    </row>
    <row r="3" spans="1:20" ht="12.75" customHeight="1" x14ac:dyDescent="0.25">
      <c r="A3" s="84" t="s">
        <v>18</v>
      </c>
      <c r="B3" s="79"/>
      <c r="C3" s="79"/>
      <c r="D3" s="79"/>
      <c r="E3" s="79"/>
      <c r="F3" s="79"/>
      <c r="G3" s="79"/>
      <c r="H3" s="79"/>
      <c r="I3" s="79"/>
      <c r="J3" s="79"/>
      <c r="K3" s="79"/>
      <c r="L3" s="79"/>
    </row>
    <row r="4" spans="1:20" ht="12.75" customHeight="1" x14ac:dyDescent="0.25">
      <c r="A4" s="79"/>
      <c r="B4" s="79"/>
      <c r="C4" s="79"/>
      <c r="D4" s="79"/>
      <c r="E4" s="79"/>
      <c r="F4" s="79"/>
      <c r="G4" s="79"/>
      <c r="H4" s="79"/>
      <c r="I4" s="79"/>
      <c r="J4" s="79"/>
      <c r="K4" s="79"/>
      <c r="L4" s="79"/>
    </row>
    <row r="5" spans="1:20" ht="12.75" customHeight="1" x14ac:dyDescent="0.25">
      <c r="A5" s="79"/>
      <c r="B5" s="79"/>
      <c r="C5" s="79"/>
      <c r="D5" s="79"/>
      <c r="E5" s="79"/>
      <c r="F5" s="79"/>
      <c r="G5" s="79"/>
      <c r="H5" s="79"/>
      <c r="I5" s="79"/>
      <c r="J5" s="79"/>
      <c r="K5" s="79"/>
      <c r="L5" s="79"/>
    </row>
    <row r="6" spans="1:20" ht="12.75" customHeight="1" x14ac:dyDescent="0.25">
      <c r="A6" s="78" t="s">
        <v>19</v>
      </c>
      <c r="B6" s="79"/>
      <c r="C6" s="79"/>
      <c r="D6" s="79"/>
      <c r="E6" s="79"/>
      <c r="F6" s="79"/>
      <c r="G6" s="79"/>
      <c r="H6" s="79"/>
      <c r="I6" s="79"/>
      <c r="J6" s="79"/>
      <c r="K6" s="79"/>
      <c r="L6" s="79"/>
    </row>
    <row r="7" spans="1:20" ht="12.75" customHeight="1" x14ac:dyDescent="0.25">
      <c r="A7" s="78" t="s">
        <v>20</v>
      </c>
      <c r="B7" s="79"/>
      <c r="C7" s="79"/>
      <c r="D7" s="79"/>
      <c r="E7" s="79"/>
      <c r="F7" s="79"/>
      <c r="G7" s="79"/>
      <c r="H7" s="79"/>
      <c r="I7" s="79"/>
      <c r="J7" s="79"/>
      <c r="K7" s="79"/>
      <c r="L7" s="79"/>
    </row>
    <row r="9" spans="1:20" ht="12.75" customHeight="1" x14ac:dyDescent="0.25">
      <c r="A9" s="3"/>
      <c r="B9" s="3"/>
      <c r="C9" s="3"/>
      <c r="D9" s="82">
        <v>2020</v>
      </c>
      <c r="E9" s="82"/>
      <c r="F9" s="82">
        <v>2021</v>
      </c>
      <c r="G9" s="82"/>
      <c r="H9" s="82">
        <v>2022</v>
      </c>
      <c r="I9" s="82"/>
      <c r="J9" s="82">
        <v>2023</v>
      </c>
      <c r="K9" s="82"/>
      <c r="L9" s="82">
        <v>2024</v>
      </c>
      <c r="M9" s="82"/>
      <c r="N9" s="82" t="s">
        <v>21</v>
      </c>
      <c r="O9" s="82"/>
      <c r="P9" s="82" t="s">
        <v>22</v>
      </c>
      <c r="Q9" s="82"/>
      <c r="R9" s="80" t="s">
        <v>23</v>
      </c>
      <c r="S9" s="81"/>
      <c r="T9" s="18"/>
    </row>
    <row r="10" spans="1:20" ht="12.65" customHeight="1" x14ac:dyDescent="0.25">
      <c r="A10" s="3" t="s">
        <v>24</v>
      </c>
      <c r="B10" s="3" t="s">
        <v>25</v>
      </c>
      <c r="C10" s="3" t="s">
        <v>26</v>
      </c>
      <c r="D10" s="3" t="s">
        <v>27</v>
      </c>
      <c r="E10" s="4" t="s">
        <v>28</v>
      </c>
      <c r="F10" s="3" t="s">
        <v>27</v>
      </c>
      <c r="G10" s="4" t="s">
        <v>28</v>
      </c>
      <c r="H10" s="3" t="s">
        <v>27</v>
      </c>
      <c r="I10" s="4" t="s">
        <v>28</v>
      </c>
      <c r="J10" s="3" t="s">
        <v>27</v>
      </c>
      <c r="K10" s="4" t="s">
        <v>28</v>
      </c>
      <c r="L10" s="3" t="s">
        <v>27</v>
      </c>
      <c r="M10" s="4" t="s">
        <v>28</v>
      </c>
      <c r="N10" s="3" t="s">
        <v>27</v>
      </c>
      <c r="O10" s="4" t="s">
        <v>28</v>
      </c>
      <c r="P10" s="3" t="s">
        <v>27</v>
      </c>
      <c r="Q10" s="4" t="s">
        <v>28</v>
      </c>
      <c r="R10" s="3" t="s">
        <v>27</v>
      </c>
      <c r="S10" s="4" t="s">
        <v>28</v>
      </c>
      <c r="T10" s="18"/>
    </row>
    <row r="11" spans="1:20" ht="12.75" customHeight="1" x14ac:dyDescent="0.25">
      <c r="A11" s="2" t="s">
        <v>6</v>
      </c>
      <c r="B11" s="1" t="s">
        <v>29</v>
      </c>
      <c r="C11" s="1" t="s">
        <v>30</v>
      </c>
      <c r="D11" s="5">
        <v>356866925</v>
      </c>
      <c r="E11" s="6">
        <v>428452</v>
      </c>
      <c r="F11" s="5">
        <v>635755995</v>
      </c>
      <c r="G11" s="6">
        <v>475338.9</v>
      </c>
      <c r="H11" s="5">
        <v>1324367723</v>
      </c>
      <c r="I11" s="6">
        <v>639335.4</v>
      </c>
      <c r="J11" s="5">
        <v>1433446353</v>
      </c>
      <c r="K11" s="6">
        <v>774022.3</v>
      </c>
      <c r="L11" s="5">
        <v>745588818</v>
      </c>
      <c r="M11" s="6">
        <v>517614.6</v>
      </c>
      <c r="N11" s="5">
        <v>501588926</v>
      </c>
      <c r="O11" s="6">
        <v>343466.8</v>
      </c>
      <c r="P11" s="5">
        <v>180893663</v>
      </c>
      <c r="Q11" s="6">
        <v>138113.29999999999</v>
      </c>
      <c r="R11" s="14">
        <f>(P11/7)*12</f>
        <v>310103422.28571427</v>
      </c>
      <c r="S11" s="19">
        <f>(Q11/7)*12</f>
        <v>236765.65714285709</v>
      </c>
    </row>
    <row r="12" spans="1:20" ht="12.75" customHeight="1" x14ac:dyDescent="0.25">
      <c r="A12" s="2" t="s">
        <v>7</v>
      </c>
      <c r="B12" s="1" t="s">
        <v>29</v>
      </c>
      <c r="C12" s="1" t="s">
        <v>30</v>
      </c>
      <c r="D12" s="5">
        <v>9270126</v>
      </c>
      <c r="E12" s="6">
        <v>21153.200000000001</v>
      </c>
      <c r="F12" s="5">
        <v>58233455</v>
      </c>
      <c r="G12" s="6">
        <v>93904.9</v>
      </c>
      <c r="H12" s="5">
        <v>116872615</v>
      </c>
      <c r="I12" s="6">
        <v>84262</v>
      </c>
      <c r="J12" s="5">
        <v>86105443</v>
      </c>
      <c r="K12" s="6">
        <v>90151.6</v>
      </c>
      <c r="L12" s="5">
        <v>60701260</v>
      </c>
      <c r="M12" s="6">
        <v>83425.3</v>
      </c>
      <c r="N12" s="5">
        <v>24611890</v>
      </c>
      <c r="O12" s="6">
        <v>30341.5</v>
      </c>
      <c r="P12" s="5">
        <v>29187450</v>
      </c>
      <c r="Q12" s="6">
        <v>41003.9</v>
      </c>
      <c r="R12" s="14">
        <f t="shared" ref="R12:R63" si="0">(P12/7)*12</f>
        <v>50035628.571428567</v>
      </c>
      <c r="S12" s="19">
        <f t="shared" ref="S12:S43" si="1">(Q12/7)*12</f>
        <v>70292.399999999994</v>
      </c>
    </row>
    <row r="13" spans="1:20" ht="12.75" customHeight="1" x14ac:dyDescent="0.25">
      <c r="A13" s="2" t="s">
        <v>31</v>
      </c>
      <c r="B13" s="1" t="s">
        <v>29</v>
      </c>
      <c r="C13" s="1" t="s">
        <v>30</v>
      </c>
      <c r="D13" s="5">
        <v>1079634</v>
      </c>
      <c r="E13" s="6">
        <v>1415.2</v>
      </c>
      <c r="F13" s="5">
        <v>1358817</v>
      </c>
      <c r="G13" s="6">
        <v>1704.9</v>
      </c>
      <c r="H13" s="5">
        <v>5713173</v>
      </c>
      <c r="I13" s="6">
        <v>3809.5</v>
      </c>
      <c r="J13" s="5">
        <v>2928801</v>
      </c>
      <c r="K13" s="6">
        <v>2350.6999999999998</v>
      </c>
      <c r="L13" s="5">
        <v>2250108</v>
      </c>
      <c r="M13" s="6">
        <v>2239.9</v>
      </c>
      <c r="N13" s="5">
        <v>778556</v>
      </c>
      <c r="O13" s="6">
        <v>715</v>
      </c>
      <c r="P13" s="5">
        <v>2018561</v>
      </c>
      <c r="Q13" s="6">
        <v>2310.8000000000002</v>
      </c>
      <c r="R13" s="14">
        <f t="shared" si="0"/>
        <v>3460390.2857142859</v>
      </c>
      <c r="S13" s="19">
        <f t="shared" si="1"/>
        <v>3961.3714285714291</v>
      </c>
    </row>
    <row r="14" spans="1:20" ht="12.75" customHeight="1" x14ac:dyDescent="0.25">
      <c r="A14" s="2" t="s">
        <v>9</v>
      </c>
      <c r="B14" s="1" t="s">
        <v>29</v>
      </c>
      <c r="C14" s="1" t="s">
        <v>30</v>
      </c>
      <c r="D14" s="5">
        <v>237510</v>
      </c>
      <c r="E14" s="6">
        <v>127.4</v>
      </c>
      <c r="F14" s="5">
        <v>1556654</v>
      </c>
      <c r="G14" s="6">
        <v>614.79999999999995</v>
      </c>
      <c r="H14" s="5">
        <v>1617660</v>
      </c>
      <c r="I14" s="6">
        <v>857.9</v>
      </c>
      <c r="J14" s="5">
        <v>1731477</v>
      </c>
      <c r="K14" s="6">
        <v>1618.6</v>
      </c>
      <c r="L14" s="5">
        <v>1734031</v>
      </c>
      <c r="M14" s="6">
        <v>1373</v>
      </c>
      <c r="N14" s="5">
        <v>979589</v>
      </c>
      <c r="O14" s="6">
        <v>771.2</v>
      </c>
      <c r="P14" s="5" t="s">
        <v>32</v>
      </c>
      <c r="Q14" s="6">
        <v>0</v>
      </c>
      <c r="R14" s="14">
        <f t="shared" si="0"/>
        <v>0</v>
      </c>
      <c r="S14" s="19">
        <f t="shared" si="1"/>
        <v>0</v>
      </c>
    </row>
    <row r="15" spans="1:20" ht="12.75" customHeight="1" x14ac:dyDescent="0.25">
      <c r="A15" s="2" t="s">
        <v>33</v>
      </c>
      <c r="B15" s="1" t="s">
        <v>29</v>
      </c>
      <c r="C15" s="1" t="s">
        <v>30</v>
      </c>
      <c r="D15" s="5" t="s">
        <v>32</v>
      </c>
      <c r="E15" s="6">
        <v>0</v>
      </c>
      <c r="F15" s="5" t="s">
        <v>32</v>
      </c>
      <c r="G15" s="6">
        <v>0</v>
      </c>
      <c r="H15" s="5">
        <v>27381</v>
      </c>
      <c r="I15" s="6">
        <v>18.399999999999999</v>
      </c>
      <c r="J15" s="5">
        <v>6927</v>
      </c>
      <c r="K15" s="6">
        <v>1.2</v>
      </c>
      <c r="L15" s="5">
        <v>752199</v>
      </c>
      <c r="M15" s="6">
        <v>951.4</v>
      </c>
      <c r="N15" s="5">
        <v>752199</v>
      </c>
      <c r="O15" s="6">
        <v>951.4</v>
      </c>
      <c r="P15" s="5" t="s">
        <v>32</v>
      </c>
      <c r="Q15" s="6">
        <v>0</v>
      </c>
      <c r="R15" s="14">
        <f t="shared" si="0"/>
        <v>0</v>
      </c>
      <c r="S15" s="19">
        <f t="shared" si="1"/>
        <v>0</v>
      </c>
    </row>
    <row r="16" spans="1:20" ht="12.75" customHeight="1" x14ac:dyDescent="0.25">
      <c r="A16" s="2" t="s">
        <v>34</v>
      </c>
      <c r="B16" s="1" t="s">
        <v>29</v>
      </c>
      <c r="C16" s="1" t="s">
        <v>30</v>
      </c>
      <c r="D16" s="5">
        <v>3307500</v>
      </c>
      <c r="E16" s="6">
        <v>3500</v>
      </c>
      <c r="F16" s="5">
        <v>548915</v>
      </c>
      <c r="G16" s="6">
        <v>333</v>
      </c>
      <c r="H16" s="5">
        <v>14794223</v>
      </c>
      <c r="I16" s="6">
        <v>649.79999999999995</v>
      </c>
      <c r="J16" s="5">
        <v>968883</v>
      </c>
      <c r="K16" s="6">
        <v>613.1</v>
      </c>
      <c r="L16" s="5">
        <v>621376</v>
      </c>
      <c r="M16" s="6">
        <v>333.1</v>
      </c>
      <c r="N16" s="5">
        <v>341719</v>
      </c>
      <c r="O16" s="6">
        <v>122.9</v>
      </c>
      <c r="P16" s="5" t="s">
        <v>32</v>
      </c>
      <c r="Q16" s="6">
        <v>0</v>
      </c>
      <c r="R16" s="14">
        <f t="shared" si="0"/>
        <v>0</v>
      </c>
      <c r="S16" s="19">
        <f t="shared" si="1"/>
        <v>0</v>
      </c>
    </row>
    <row r="17" spans="1:19" ht="12.65" customHeight="1" x14ac:dyDescent="0.25">
      <c r="A17" s="2" t="s">
        <v>10</v>
      </c>
      <c r="B17" s="1" t="s">
        <v>29</v>
      </c>
      <c r="C17" s="1" t="s">
        <v>30</v>
      </c>
      <c r="D17" s="5" t="s">
        <v>32</v>
      </c>
      <c r="E17" s="6">
        <v>0</v>
      </c>
      <c r="F17" s="5">
        <v>136443</v>
      </c>
      <c r="G17" s="6">
        <v>53.8</v>
      </c>
      <c r="H17" s="5">
        <v>369267</v>
      </c>
      <c r="I17" s="6">
        <v>129.4</v>
      </c>
      <c r="J17" s="5">
        <v>615300</v>
      </c>
      <c r="K17" s="6">
        <v>511.4</v>
      </c>
      <c r="L17" s="5">
        <v>421991</v>
      </c>
      <c r="M17" s="6">
        <v>405.8</v>
      </c>
      <c r="N17" s="5">
        <v>245592</v>
      </c>
      <c r="O17" s="6">
        <v>236.1</v>
      </c>
      <c r="P17" s="5">
        <v>100217</v>
      </c>
      <c r="Q17" s="6">
        <v>96.4</v>
      </c>
      <c r="R17" s="14">
        <f t="shared" si="0"/>
        <v>171800.57142857142</v>
      </c>
      <c r="S17" s="19">
        <f t="shared" si="1"/>
        <v>165.25714285714287</v>
      </c>
    </row>
    <row r="18" spans="1:19" ht="12.75" customHeight="1" x14ac:dyDescent="0.25">
      <c r="A18" s="2" t="s">
        <v>35</v>
      </c>
      <c r="B18" s="1" t="s">
        <v>29</v>
      </c>
      <c r="C18" s="1" t="s">
        <v>30</v>
      </c>
      <c r="D18" s="5">
        <v>800589</v>
      </c>
      <c r="E18" s="6">
        <v>879.7</v>
      </c>
      <c r="F18" s="5">
        <v>2467863</v>
      </c>
      <c r="G18" s="6">
        <v>5117.1000000000004</v>
      </c>
      <c r="H18" s="5">
        <v>244997</v>
      </c>
      <c r="I18" s="6">
        <v>273.8</v>
      </c>
      <c r="J18" s="5">
        <v>310286</v>
      </c>
      <c r="K18" s="6">
        <v>280.2</v>
      </c>
      <c r="L18" s="5">
        <v>40578</v>
      </c>
      <c r="M18" s="6">
        <v>33.799999999999997</v>
      </c>
      <c r="N18" s="5">
        <v>34173</v>
      </c>
      <c r="O18" s="6">
        <v>31.1</v>
      </c>
      <c r="P18" s="5">
        <v>190548</v>
      </c>
      <c r="Q18" s="6">
        <v>154.30000000000001</v>
      </c>
      <c r="R18" s="14">
        <f t="shared" si="0"/>
        <v>326653.71428571432</v>
      </c>
      <c r="S18" s="19">
        <f t="shared" si="1"/>
        <v>264.51428571428573</v>
      </c>
    </row>
    <row r="19" spans="1:19" ht="12.75" customHeight="1" x14ac:dyDescent="0.25">
      <c r="A19" s="2" t="s">
        <v>36</v>
      </c>
      <c r="B19" s="1" t="s">
        <v>29</v>
      </c>
      <c r="C19" s="1" t="s">
        <v>30</v>
      </c>
      <c r="D19" s="5" t="s">
        <v>32</v>
      </c>
      <c r="E19" s="6">
        <v>0</v>
      </c>
      <c r="F19" s="5">
        <v>79218</v>
      </c>
      <c r="G19" s="6">
        <v>76.2</v>
      </c>
      <c r="H19" s="5">
        <v>105266</v>
      </c>
      <c r="I19" s="6">
        <v>81.599999999999994</v>
      </c>
      <c r="J19" s="5" t="s">
        <v>32</v>
      </c>
      <c r="K19" s="6">
        <v>0</v>
      </c>
      <c r="L19" s="5">
        <v>39615</v>
      </c>
      <c r="M19" s="6">
        <v>12</v>
      </c>
      <c r="N19" s="5">
        <v>39615</v>
      </c>
      <c r="O19" s="6">
        <v>12</v>
      </c>
      <c r="P19" s="5" t="s">
        <v>32</v>
      </c>
      <c r="Q19" s="6">
        <v>0</v>
      </c>
      <c r="R19" s="14">
        <f t="shared" si="0"/>
        <v>0</v>
      </c>
      <c r="S19" s="19">
        <f t="shared" si="1"/>
        <v>0</v>
      </c>
    </row>
    <row r="20" spans="1:19" ht="12.75" customHeight="1" x14ac:dyDescent="0.25">
      <c r="A20" s="2" t="s">
        <v>37</v>
      </c>
      <c r="B20" s="1" t="s">
        <v>29</v>
      </c>
      <c r="C20" s="1" t="s">
        <v>30</v>
      </c>
      <c r="D20" s="5" t="s">
        <v>32</v>
      </c>
      <c r="E20" s="6">
        <v>0</v>
      </c>
      <c r="F20" s="5">
        <v>7109</v>
      </c>
      <c r="G20" s="6">
        <v>4.0999999999999996</v>
      </c>
      <c r="H20" s="5" t="s">
        <v>32</v>
      </c>
      <c r="I20" s="6">
        <v>0</v>
      </c>
      <c r="J20" s="5">
        <v>7100</v>
      </c>
      <c r="K20" s="6">
        <v>4.5</v>
      </c>
      <c r="L20" s="5">
        <v>23111</v>
      </c>
      <c r="M20" s="6">
        <v>21.6</v>
      </c>
      <c r="N20" s="5">
        <v>20121</v>
      </c>
      <c r="O20" s="6">
        <v>19.3</v>
      </c>
      <c r="P20" s="5" t="s">
        <v>32</v>
      </c>
      <c r="Q20" s="6">
        <v>0</v>
      </c>
      <c r="R20" s="14">
        <f t="shared" si="0"/>
        <v>0</v>
      </c>
      <c r="S20" s="19">
        <f t="shared" si="1"/>
        <v>0</v>
      </c>
    </row>
    <row r="21" spans="1:19" ht="12.75" customHeight="1" x14ac:dyDescent="0.25">
      <c r="A21" s="2" t="s">
        <v>38</v>
      </c>
      <c r="B21" s="1" t="s">
        <v>29</v>
      </c>
      <c r="C21" s="1" t="s">
        <v>30</v>
      </c>
      <c r="D21" s="5" t="s">
        <v>32</v>
      </c>
      <c r="E21" s="6">
        <v>0</v>
      </c>
      <c r="F21" s="5" t="s">
        <v>32</v>
      </c>
      <c r="G21" s="6">
        <v>0</v>
      </c>
      <c r="H21" s="5" t="s">
        <v>32</v>
      </c>
      <c r="I21" s="6">
        <v>0</v>
      </c>
      <c r="J21" s="5" t="s">
        <v>32</v>
      </c>
      <c r="K21" s="6">
        <v>0</v>
      </c>
      <c r="L21" s="5">
        <v>18474</v>
      </c>
      <c r="M21" s="6">
        <v>17.8</v>
      </c>
      <c r="N21" s="5">
        <v>18474</v>
      </c>
      <c r="O21" s="6">
        <v>17.8</v>
      </c>
      <c r="P21" s="5" t="s">
        <v>32</v>
      </c>
      <c r="Q21" s="6">
        <v>0</v>
      </c>
      <c r="R21" s="14">
        <f t="shared" si="0"/>
        <v>0</v>
      </c>
      <c r="S21" s="19">
        <f t="shared" si="1"/>
        <v>0</v>
      </c>
    </row>
    <row r="22" spans="1:19" ht="12.75" customHeight="1" x14ac:dyDescent="0.25">
      <c r="A22" s="2" t="s">
        <v>39</v>
      </c>
      <c r="B22" s="1" t="s">
        <v>29</v>
      </c>
      <c r="C22" s="1" t="s">
        <v>30</v>
      </c>
      <c r="D22" s="5" t="s">
        <v>32</v>
      </c>
      <c r="E22" s="6">
        <v>0</v>
      </c>
      <c r="F22" s="5" t="s">
        <v>32</v>
      </c>
      <c r="G22" s="6">
        <v>0</v>
      </c>
      <c r="H22" s="5">
        <v>130203</v>
      </c>
      <c r="I22" s="6">
        <v>56.6</v>
      </c>
      <c r="J22" s="5">
        <v>30541</v>
      </c>
      <c r="K22" s="6">
        <v>25.7</v>
      </c>
      <c r="L22" s="5">
        <v>15868</v>
      </c>
      <c r="M22" s="6">
        <v>11.5</v>
      </c>
      <c r="N22" s="5">
        <v>8275</v>
      </c>
      <c r="O22" s="6">
        <v>9.6999999999999993</v>
      </c>
      <c r="P22" s="5">
        <v>248945</v>
      </c>
      <c r="Q22" s="6">
        <v>76.099999999999994</v>
      </c>
      <c r="R22" s="14">
        <f t="shared" si="0"/>
        <v>426762.85714285716</v>
      </c>
      <c r="S22" s="19">
        <f t="shared" si="1"/>
        <v>130.45714285714286</v>
      </c>
    </row>
    <row r="23" spans="1:19" ht="12.75" customHeight="1" x14ac:dyDescent="0.25">
      <c r="A23" s="2" t="s">
        <v>40</v>
      </c>
      <c r="B23" s="1" t="s">
        <v>29</v>
      </c>
      <c r="C23" s="1" t="s">
        <v>30</v>
      </c>
      <c r="D23" s="5" t="s">
        <v>32</v>
      </c>
      <c r="E23" s="6">
        <v>0</v>
      </c>
      <c r="F23" s="5" t="s">
        <v>32</v>
      </c>
      <c r="G23" s="6">
        <v>0</v>
      </c>
      <c r="H23" s="5">
        <v>3786</v>
      </c>
      <c r="I23" s="6">
        <v>3.6</v>
      </c>
      <c r="J23" s="5" t="s">
        <v>32</v>
      </c>
      <c r="K23" s="6">
        <v>0</v>
      </c>
      <c r="L23" s="5">
        <v>15750</v>
      </c>
      <c r="M23" s="6">
        <v>15.1</v>
      </c>
      <c r="N23" s="5">
        <v>15750</v>
      </c>
      <c r="O23" s="6">
        <v>15.1</v>
      </c>
      <c r="P23" s="5">
        <v>14430</v>
      </c>
      <c r="Q23" s="6">
        <v>13.9</v>
      </c>
      <c r="R23" s="14">
        <f t="shared" si="0"/>
        <v>24737.142857142859</v>
      </c>
      <c r="S23" s="19">
        <f t="shared" si="1"/>
        <v>23.828571428571429</v>
      </c>
    </row>
    <row r="24" spans="1:19" ht="12.75" customHeight="1" x14ac:dyDescent="0.25">
      <c r="A24" s="2" t="s">
        <v>41</v>
      </c>
      <c r="B24" s="1" t="s">
        <v>29</v>
      </c>
      <c r="C24" s="1" t="s">
        <v>30</v>
      </c>
      <c r="D24" s="5" t="s">
        <v>32</v>
      </c>
      <c r="E24" s="6">
        <v>0</v>
      </c>
      <c r="F24" s="5" t="s">
        <v>32</v>
      </c>
      <c r="G24" s="6">
        <v>0</v>
      </c>
      <c r="H24" s="5" t="s">
        <v>32</v>
      </c>
      <c r="I24" s="6">
        <v>0</v>
      </c>
      <c r="J24" s="5" t="s">
        <v>32</v>
      </c>
      <c r="K24" s="6">
        <v>0</v>
      </c>
      <c r="L24" s="5">
        <v>12444</v>
      </c>
      <c r="M24" s="6">
        <v>12</v>
      </c>
      <c r="N24" s="5">
        <v>12444</v>
      </c>
      <c r="O24" s="6">
        <v>12</v>
      </c>
      <c r="P24" s="5" t="s">
        <v>32</v>
      </c>
      <c r="Q24" s="6">
        <v>0</v>
      </c>
      <c r="R24" s="14">
        <f t="shared" si="0"/>
        <v>0</v>
      </c>
      <c r="S24" s="19">
        <f t="shared" si="1"/>
        <v>0</v>
      </c>
    </row>
    <row r="25" spans="1:19" ht="12.75" customHeight="1" x14ac:dyDescent="0.25">
      <c r="A25" s="2" t="s">
        <v>42</v>
      </c>
      <c r="B25" s="1" t="s">
        <v>29</v>
      </c>
      <c r="C25" s="1" t="s">
        <v>30</v>
      </c>
      <c r="D25" s="5" t="s">
        <v>32</v>
      </c>
      <c r="E25" s="6">
        <v>0</v>
      </c>
      <c r="F25" s="5" t="s">
        <v>32</v>
      </c>
      <c r="G25" s="6">
        <v>0</v>
      </c>
      <c r="H25" s="5" t="s">
        <v>32</v>
      </c>
      <c r="I25" s="6">
        <v>0</v>
      </c>
      <c r="J25" s="5" t="s">
        <v>32</v>
      </c>
      <c r="K25" s="6">
        <v>0</v>
      </c>
      <c r="L25" s="5">
        <v>12000</v>
      </c>
      <c r="M25" s="6">
        <v>11.5</v>
      </c>
      <c r="N25" s="5">
        <v>12000</v>
      </c>
      <c r="O25" s="6">
        <v>11.5</v>
      </c>
      <c r="P25" s="5" t="s">
        <v>32</v>
      </c>
      <c r="Q25" s="6">
        <v>0</v>
      </c>
      <c r="R25" s="14">
        <f t="shared" si="0"/>
        <v>0</v>
      </c>
      <c r="S25" s="19">
        <f t="shared" si="1"/>
        <v>0</v>
      </c>
    </row>
    <row r="26" spans="1:19" ht="12.75" customHeight="1" x14ac:dyDescent="0.25">
      <c r="A26" s="2" t="s">
        <v>43</v>
      </c>
      <c r="B26" s="1" t="s">
        <v>29</v>
      </c>
      <c r="C26" s="1" t="s">
        <v>30</v>
      </c>
      <c r="D26" s="5" t="s">
        <v>32</v>
      </c>
      <c r="E26" s="6">
        <v>0</v>
      </c>
      <c r="F26" s="5" t="s">
        <v>32</v>
      </c>
      <c r="G26" s="6">
        <v>0</v>
      </c>
      <c r="H26" s="5" t="s">
        <v>32</v>
      </c>
      <c r="I26" s="6">
        <v>0</v>
      </c>
      <c r="J26" s="5" t="s">
        <v>32</v>
      </c>
      <c r="K26" s="6">
        <v>0</v>
      </c>
      <c r="L26" s="5">
        <v>10408</v>
      </c>
      <c r="M26" s="6">
        <v>3.5</v>
      </c>
      <c r="N26" s="5">
        <v>10408</v>
      </c>
      <c r="O26" s="6">
        <v>3.5</v>
      </c>
      <c r="P26" s="5" t="s">
        <v>32</v>
      </c>
      <c r="Q26" s="6">
        <v>0</v>
      </c>
      <c r="R26" s="14">
        <f t="shared" si="0"/>
        <v>0</v>
      </c>
      <c r="S26" s="19">
        <f t="shared" si="1"/>
        <v>0</v>
      </c>
    </row>
    <row r="27" spans="1:19" ht="12.75" customHeight="1" x14ac:dyDescent="0.25">
      <c r="A27" s="2" t="s">
        <v>44</v>
      </c>
      <c r="B27" s="1" t="s">
        <v>29</v>
      </c>
      <c r="C27" s="1" t="s">
        <v>30</v>
      </c>
      <c r="D27" s="5" t="s">
        <v>32</v>
      </c>
      <c r="E27" s="6">
        <v>0</v>
      </c>
      <c r="F27" s="5" t="s">
        <v>32</v>
      </c>
      <c r="G27" s="6">
        <v>0</v>
      </c>
      <c r="H27" s="5" t="s">
        <v>32</v>
      </c>
      <c r="I27" s="6">
        <v>0</v>
      </c>
      <c r="J27" s="5" t="s">
        <v>32</v>
      </c>
      <c r="K27" s="6">
        <v>0</v>
      </c>
      <c r="L27" s="5">
        <v>5498</v>
      </c>
      <c r="M27" s="6">
        <v>0.4</v>
      </c>
      <c r="N27" s="5" t="s">
        <v>32</v>
      </c>
      <c r="O27" s="6">
        <v>0</v>
      </c>
      <c r="P27" s="5" t="s">
        <v>32</v>
      </c>
      <c r="Q27" s="6">
        <v>0</v>
      </c>
      <c r="R27" s="14">
        <f t="shared" si="0"/>
        <v>0</v>
      </c>
      <c r="S27" s="19">
        <f t="shared" si="1"/>
        <v>0</v>
      </c>
    </row>
    <row r="28" spans="1:19" ht="12.65" customHeight="1" x14ac:dyDescent="0.25">
      <c r="A28" s="2" t="s">
        <v>45</v>
      </c>
      <c r="B28" s="1" t="s">
        <v>29</v>
      </c>
      <c r="C28" s="1" t="s">
        <v>30</v>
      </c>
      <c r="D28" s="5" t="s">
        <v>32</v>
      </c>
      <c r="E28" s="6">
        <v>0</v>
      </c>
      <c r="F28" s="5" t="s">
        <v>32</v>
      </c>
      <c r="G28" s="6">
        <v>0</v>
      </c>
      <c r="H28" s="5">
        <v>106077</v>
      </c>
      <c r="I28" s="6">
        <v>35.4</v>
      </c>
      <c r="J28" s="5">
        <v>17484</v>
      </c>
      <c r="K28" s="6">
        <v>7.7</v>
      </c>
      <c r="L28" s="5">
        <v>3230</v>
      </c>
      <c r="M28" s="6">
        <v>0.9</v>
      </c>
      <c r="N28" s="5" t="s">
        <v>32</v>
      </c>
      <c r="O28" s="6">
        <v>0</v>
      </c>
      <c r="P28" s="5">
        <v>34573</v>
      </c>
      <c r="Q28" s="6">
        <v>14.6</v>
      </c>
      <c r="R28" s="14">
        <f t="shared" si="0"/>
        <v>59268</v>
      </c>
      <c r="S28" s="19">
        <f t="shared" si="1"/>
        <v>25.028571428571432</v>
      </c>
    </row>
    <row r="29" spans="1:19" ht="12.75" customHeight="1" x14ac:dyDescent="0.25">
      <c r="A29" s="2" t="s">
        <v>46</v>
      </c>
      <c r="B29" s="1" t="s">
        <v>29</v>
      </c>
      <c r="C29" s="1" t="s">
        <v>30</v>
      </c>
      <c r="D29" s="5" t="s">
        <v>32</v>
      </c>
      <c r="E29" s="6">
        <v>0</v>
      </c>
      <c r="F29" s="5">
        <v>19530</v>
      </c>
      <c r="G29" s="6">
        <v>13.9</v>
      </c>
      <c r="H29" s="5" t="s">
        <v>32</v>
      </c>
      <c r="I29" s="6">
        <v>0</v>
      </c>
      <c r="J29" s="5" t="s">
        <v>32</v>
      </c>
      <c r="K29" s="6">
        <v>0</v>
      </c>
      <c r="L29" s="5">
        <v>2812</v>
      </c>
      <c r="M29" s="6">
        <v>0.8</v>
      </c>
      <c r="N29" s="5">
        <v>2812</v>
      </c>
      <c r="O29" s="6">
        <v>0.8</v>
      </c>
      <c r="P29" s="5" t="s">
        <v>32</v>
      </c>
      <c r="Q29" s="6">
        <v>0</v>
      </c>
      <c r="R29" s="14">
        <f t="shared" si="0"/>
        <v>0</v>
      </c>
      <c r="S29" s="19">
        <f t="shared" si="1"/>
        <v>0</v>
      </c>
    </row>
    <row r="30" spans="1:19" ht="12.75" customHeight="1" x14ac:dyDescent="0.25">
      <c r="A30" s="2" t="s">
        <v>47</v>
      </c>
      <c r="B30" s="1" t="s">
        <v>29</v>
      </c>
      <c r="C30" s="1" t="s">
        <v>30</v>
      </c>
      <c r="D30" s="5" t="s">
        <v>32</v>
      </c>
      <c r="E30" s="6">
        <v>0</v>
      </c>
      <c r="F30" s="5" t="s">
        <v>32</v>
      </c>
      <c r="G30" s="6">
        <v>0</v>
      </c>
      <c r="H30" s="5" t="s">
        <v>32</v>
      </c>
      <c r="I30" s="6">
        <v>0</v>
      </c>
      <c r="J30" s="5">
        <v>42531</v>
      </c>
      <c r="K30" s="6">
        <v>40.9</v>
      </c>
      <c r="L30" s="5">
        <v>2710</v>
      </c>
      <c r="M30" s="6">
        <v>0.4</v>
      </c>
      <c r="N30" s="5">
        <v>2710</v>
      </c>
      <c r="O30" s="6">
        <v>0.4</v>
      </c>
      <c r="P30" s="5" t="s">
        <v>32</v>
      </c>
      <c r="Q30" s="6">
        <v>0</v>
      </c>
      <c r="R30" s="14">
        <f t="shared" si="0"/>
        <v>0</v>
      </c>
      <c r="S30" s="19">
        <f t="shared" si="1"/>
        <v>0</v>
      </c>
    </row>
    <row r="31" spans="1:19" ht="12.75" customHeight="1" x14ac:dyDescent="0.25">
      <c r="A31" s="2" t="s">
        <v>48</v>
      </c>
      <c r="B31" s="1" t="s">
        <v>29</v>
      </c>
      <c r="C31" s="1" t="s">
        <v>30</v>
      </c>
      <c r="D31" s="5" t="s">
        <v>32</v>
      </c>
      <c r="E31" s="6">
        <v>0</v>
      </c>
      <c r="F31" s="5" t="s">
        <v>32</v>
      </c>
      <c r="G31" s="6">
        <v>0</v>
      </c>
      <c r="H31" s="5">
        <v>4400</v>
      </c>
      <c r="I31" s="6">
        <v>4.2</v>
      </c>
      <c r="J31" s="5" t="s">
        <v>32</v>
      </c>
      <c r="K31" s="6">
        <v>0</v>
      </c>
      <c r="L31" s="5" t="s">
        <v>32</v>
      </c>
      <c r="M31" s="6">
        <v>0</v>
      </c>
      <c r="N31" s="5" t="s">
        <v>32</v>
      </c>
      <c r="O31" s="6">
        <v>0</v>
      </c>
      <c r="P31" s="5" t="s">
        <v>32</v>
      </c>
      <c r="Q31" s="6">
        <v>0</v>
      </c>
      <c r="R31" s="14">
        <f t="shared" si="0"/>
        <v>0</v>
      </c>
      <c r="S31" s="19">
        <f t="shared" si="1"/>
        <v>0</v>
      </c>
    </row>
    <row r="32" spans="1:19" ht="12.75" customHeight="1" x14ac:dyDescent="0.25">
      <c r="A32" s="2" t="s">
        <v>49</v>
      </c>
      <c r="B32" s="1" t="s">
        <v>29</v>
      </c>
      <c r="C32" s="1" t="s">
        <v>30</v>
      </c>
      <c r="D32" s="5" t="s">
        <v>32</v>
      </c>
      <c r="E32" s="6">
        <v>0</v>
      </c>
      <c r="F32" s="5">
        <v>11335</v>
      </c>
      <c r="G32" s="6">
        <v>10.9</v>
      </c>
      <c r="H32" s="5">
        <v>2744</v>
      </c>
      <c r="I32" s="6">
        <v>2.6</v>
      </c>
      <c r="J32" s="5">
        <v>27286</v>
      </c>
      <c r="K32" s="6">
        <v>26.2</v>
      </c>
      <c r="L32" s="5" t="s">
        <v>32</v>
      </c>
      <c r="M32" s="6">
        <v>0</v>
      </c>
      <c r="N32" s="5" t="s">
        <v>32</v>
      </c>
      <c r="O32" s="6">
        <v>0</v>
      </c>
      <c r="P32" s="5" t="s">
        <v>32</v>
      </c>
      <c r="Q32" s="6">
        <v>0</v>
      </c>
      <c r="R32" s="14">
        <f t="shared" si="0"/>
        <v>0</v>
      </c>
      <c r="S32" s="19">
        <f t="shared" si="1"/>
        <v>0</v>
      </c>
    </row>
    <row r="33" spans="1:19" ht="12.75" customHeight="1" x14ac:dyDescent="0.25">
      <c r="A33" s="2" t="s">
        <v>50</v>
      </c>
      <c r="B33" s="1" t="s">
        <v>29</v>
      </c>
      <c r="C33" s="1" t="s">
        <v>30</v>
      </c>
      <c r="D33" s="5" t="s">
        <v>32</v>
      </c>
      <c r="E33" s="6">
        <v>0</v>
      </c>
      <c r="F33" s="5" t="s">
        <v>32</v>
      </c>
      <c r="G33" s="6">
        <v>0</v>
      </c>
      <c r="H33" s="5">
        <v>3800</v>
      </c>
      <c r="I33" s="6">
        <v>0.7</v>
      </c>
      <c r="J33" s="5">
        <v>3347</v>
      </c>
      <c r="K33" s="6">
        <v>1.7</v>
      </c>
      <c r="L33" s="5" t="s">
        <v>32</v>
      </c>
      <c r="M33" s="6">
        <v>0</v>
      </c>
      <c r="N33" s="5" t="s">
        <v>32</v>
      </c>
      <c r="O33" s="6">
        <v>0</v>
      </c>
      <c r="P33" s="5" t="s">
        <v>32</v>
      </c>
      <c r="Q33" s="6">
        <v>0</v>
      </c>
      <c r="R33" s="14">
        <f t="shared" si="0"/>
        <v>0</v>
      </c>
      <c r="S33" s="19">
        <f t="shared" si="1"/>
        <v>0</v>
      </c>
    </row>
    <row r="34" spans="1:19" ht="12.75" customHeight="1" x14ac:dyDescent="0.25">
      <c r="A34" s="2" t="s">
        <v>51</v>
      </c>
      <c r="B34" s="1" t="s">
        <v>29</v>
      </c>
      <c r="C34" s="1" t="s">
        <v>30</v>
      </c>
      <c r="D34" s="5">
        <v>12150</v>
      </c>
      <c r="E34" s="6">
        <v>11.7</v>
      </c>
      <c r="F34" s="5">
        <v>21434</v>
      </c>
      <c r="G34" s="6">
        <v>20.6</v>
      </c>
      <c r="H34" s="5">
        <v>43450</v>
      </c>
      <c r="I34" s="6">
        <v>24.2</v>
      </c>
      <c r="J34" s="5" t="s">
        <v>32</v>
      </c>
      <c r="K34" s="6">
        <v>0</v>
      </c>
      <c r="L34" s="5" t="s">
        <v>32</v>
      </c>
      <c r="M34" s="6">
        <v>0</v>
      </c>
      <c r="N34" s="5" t="s">
        <v>32</v>
      </c>
      <c r="O34" s="6">
        <v>0</v>
      </c>
      <c r="P34" s="5" t="s">
        <v>32</v>
      </c>
      <c r="Q34" s="6">
        <v>0</v>
      </c>
      <c r="R34" s="14">
        <f t="shared" si="0"/>
        <v>0</v>
      </c>
      <c r="S34" s="19">
        <f t="shared" si="1"/>
        <v>0</v>
      </c>
    </row>
    <row r="35" spans="1:19" ht="12.75" customHeight="1" x14ac:dyDescent="0.25">
      <c r="A35" s="2" t="s">
        <v>52</v>
      </c>
      <c r="B35" s="1" t="s">
        <v>29</v>
      </c>
      <c r="C35" s="1" t="s">
        <v>30</v>
      </c>
      <c r="D35" s="5" t="s">
        <v>32</v>
      </c>
      <c r="E35" s="6">
        <v>0</v>
      </c>
      <c r="F35" s="5" t="s">
        <v>32</v>
      </c>
      <c r="G35" s="6">
        <v>0</v>
      </c>
      <c r="H35" s="5" t="s">
        <v>32</v>
      </c>
      <c r="I35" s="6">
        <v>0</v>
      </c>
      <c r="J35" s="5">
        <v>35504</v>
      </c>
      <c r="K35" s="6">
        <v>20</v>
      </c>
      <c r="L35" s="5" t="s">
        <v>32</v>
      </c>
      <c r="M35" s="6">
        <v>0</v>
      </c>
      <c r="N35" s="5" t="s">
        <v>32</v>
      </c>
      <c r="O35" s="6">
        <v>0</v>
      </c>
      <c r="P35" s="5" t="s">
        <v>32</v>
      </c>
      <c r="Q35" s="6">
        <v>0</v>
      </c>
      <c r="R35" s="14">
        <f t="shared" si="0"/>
        <v>0</v>
      </c>
      <c r="S35" s="19">
        <f t="shared" si="1"/>
        <v>0</v>
      </c>
    </row>
    <row r="36" spans="1:19" ht="12.75" customHeight="1" x14ac:dyDescent="0.25">
      <c r="A36" s="2" t="s">
        <v>53</v>
      </c>
      <c r="B36" s="1" t="s">
        <v>29</v>
      </c>
      <c r="C36" s="1" t="s">
        <v>30</v>
      </c>
      <c r="D36" s="5" t="s">
        <v>32</v>
      </c>
      <c r="E36" s="6">
        <v>0</v>
      </c>
      <c r="F36" s="5">
        <v>43497</v>
      </c>
      <c r="G36" s="6">
        <v>28.6</v>
      </c>
      <c r="H36" s="5">
        <v>5259</v>
      </c>
      <c r="I36" s="6">
        <v>5.0999999999999996</v>
      </c>
      <c r="J36" s="5" t="s">
        <v>32</v>
      </c>
      <c r="K36" s="6">
        <v>0</v>
      </c>
      <c r="L36" s="5" t="s">
        <v>32</v>
      </c>
      <c r="M36" s="6">
        <v>0</v>
      </c>
      <c r="N36" s="5" t="s">
        <v>32</v>
      </c>
      <c r="O36" s="6">
        <v>0</v>
      </c>
      <c r="P36" s="5" t="s">
        <v>32</v>
      </c>
      <c r="Q36" s="6">
        <v>0</v>
      </c>
      <c r="R36" s="14">
        <f t="shared" si="0"/>
        <v>0</v>
      </c>
      <c r="S36" s="19">
        <f t="shared" si="1"/>
        <v>0</v>
      </c>
    </row>
    <row r="37" spans="1:19" ht="12.75" customHeight="1" x14ac:dyDescent="0.25">
      <c r="A37" s="2" t="s">
        <v>54</v>
      </c>
      <c r="B37" s="1" t="s">
        <v>29</v>
      </c>
      <c r="C37" s="1" t="s">
        <v>30</v>
      </c>
      <c r="D37" s="5">
        <v>6182363</v>
      </c>
      <c r="E37" s="6">
        <v>12366.8</v>
      </c>
      <c r="F37" s="5" t="s">
        <v>32</v>
      </c>
      <c r="G37" s="6">
        <v>0</v>
      </c>
      <c r="H37" s="5">
        <v>13112</v>
      </c>
      <c r="I37" s="6">
        <v>4</v>
      </c>
      <c r="J37" s="5">
        <v>6716</v>
      </c>
      <c r="K37" s="6">
        <v>2.9</v>
      </c>
      <c r="L37" s="5" t="s">
        <v>32</v>
      </c>
      <c r="M37" s="6">
        <v>0</v>
      </c>
      <c r="N37" s="5" t="s">
        <v>32</v>
      </c>
      <c r="O37" s="6">
        <v>0</v>
      </c>
      <c r="P37" s="5">
        <v>24320</v>
      </c>
      <c r="Q37" s="6">
        <v>23.4</v>
      </c>
      <c r="R37" s="14">
        <f t="shared" si="0"/>
        <v>41691.428571428572</v>
      </c>
      <c r="S37" s="19">
        <f t="shared" si="1"/>
        <v>40.114285714285714</v>
      </c>
    </row>
    <row r="38" spans="1:19" ht="12.75" customHeight="1" x14ac:dyDescent="0.25">
      <c r="A38" s="2" t="s">
        <v>55</v>
      </c>
      <c r="B38" s="1" t="s">
        <v>29</v>
      </c>
      <c r="C38" s="1" t="s">
        <v>30</v>
      </c>
      <c r="D38" s="5">
        <v>15500</v>
      </c>
      <c r="E38" s="6">
        <v>20.399999999999999</v>
      </c>
      <c r="F38" s="5" t="s">
        <v>32</v>
      </c>
      <c r="G38" s="6">
        <v>0</v>
      </c>
      <c r="H38" s="5" t="s">
        <v>32</v>
      </c>
      <c r="I38" s="6">
        <v>0</v>
      </c>
      <c r="J38" s="5" t="s">
        <v>32</v>
      </c>
      <c r="K38" s="6">
        <v>0</v>
      </c>
      <c r="L38" s="5" t="s">
        <v>32</v>
      </c>
      <c r="M38" s="6">
        <v>0</v>
      </c>
      <c r="N38" s="5" t="s">
        <v>32</v>
      </c>
      <c r="O38" s="6">
        <v>0</v>
      </c>
      <c r="P38" s="5">
        <v>44619</v>
      </c>
      <c r="Q38" s="6">
        <v>45.1</v>
      </c>
      <c r="R38" s="14">
        <f t="shared" si="0"/>
        <v>76489.71428571429</v>
      </c>
      <c r="S38" s="19">
        <f t="shared" si="1"/>
        <v>77.314285714285717</v>
      </c>
    </row>
    <row r="39" spans="1:19" ht="12.75" customHeight="1" x14ac:dyDescent="0.25">
      <c r="A39" s="2" t="s">
        <v>56</v>
      </c>
      <c r="B39" s="1" t="s">
        <v>29</v>
      </c>
      <c r="C39" s="1" t="s">
        <v>30</v>
      </c>
      <c r="D39" s="5" t="s">
        <v>32</v>
      </c>
      <c r="E39" s="6">
        <v>0</v>
      </c>
      <c r="F39" s="5" t="s">
        <v>32</v>
      </c>
      <c r="G39" s="6">
        <v>0</v>
      </c>
      <c r="H39" s="5">
        <v>8189</v>
      </c>
      <c r="I39" s="6">
        <v>2.1</v>
      </c>
      <c r="J39" s="5" t="s">
        <v>32</v>
      </c>
      <c r="K39" s="6">
        <v>0</v>
      </c>
      <c r="L39" s="5" t="s">
        <v>32</v>
      </c>
      <c r="M39" s="6">
        <v>0</v>
      </c>
      <c r="N39" s="5" t="s">
        <v>32</v>
      </c>
      <c r="O39" s="6">
        <v>0</v>
      </c>
      <c r="P39" s="5" t="s">
        <v>32</v>
      </c>
      <c r="Q39" s="6">
        <v>0</v>
      </c>
      <c r="R39" s="14">
        <f t="shared" si="0"/>
        <v>0</v>
      </c>
      <c r="S39" s="19">
        <f t="shared" si="1"/>
        <v>0</v>
      </c>
    </row>
    <row r="40" spans="1:19" ht="12.75" customHeight="1" x14ac:dyDescent="0.25">
      <c r="A40" s="2" t="s">
        <v>57</v>
      </c>
      <c r="B40" s="1" t="s">
        <v>29</v>
      </c>
      <c r="C40" s="1" t="s">
        <v>30</v>
      </c>
      <c r="D40" s="5">
        <v>8596</v>
      </c>
      <c r="E40" s="6">
        <v>8.3000000000000007</v>
      </c>
      <c r="F40" s="5" t="s">
        <v>32</v>
      </c>
      <c r="G40" s="6">
        <v>0</v>
      </c>
      <c r="H40" s="5" t="s">
        <v>32</v>
      </c>
      <c r="I40" s="6">
        <v>0</v>
      </c>
      <c r="J40" s="5" t="s">
        <v>32</v>
      </c>
      <c r="K40" s="6">
        <v>0</v>
      </c>
      <c r="L40" s="5" t="s">
        <v>32</v>
      </c>
      <c r="M40" s="6">
        <v>0</v>
      </c>
      <c r="N40" s="5" t="s">
        <v>32</v>
      </c>
      <c r="O40" s="6">
        <v>0</v>
      </c>
      <c r="P40" s="5" t="s">
        <v>32</v>
      </c>
      <c r="Q40" s="6">
        <v>0</v>
      </c>
      <c r="R40" s="14">
        <f t="shared" si="0"/>
        <v>0</v>
      </c>
      <c r="S40" s="19">
        <f t="shared" si="1"/>
        <v>0</v>
      </c>
    </row>
    <row r="41" spans="1:19" ht="12.75" customHeight="1" x14ac:dyDescent="0.25">
      <c r="A41" s="2" t="s">
        <v>58</v>
      </c>
      <c r="B41" s="1" t="s">
        <v>29</v>
      </c>
      <c r="C41" s="1" t="s">
        <v>30</v>
      </c>
      <c r="D41" s="5" t="s">
        <v>32</v>
      </c>
      <c r="E41" s="6">
        <v>0</v>
      </c>
      <c r="F41" s="5">
        <v>8712</v>
      </c>
      <c r="G41" s="6">
        <v>8.4</v>
      </c>
      <c r="H41" s="5" t="s">
        <v>32</v>
      </c>
      <c r="I41" s="6">
        <v>0</v>
      </c>
      <c r="J41" s="5" t="s">
        <v>32</v>
      </c>
      <c r="K41" s="6">
        <v>0</v>
      </c>
      <c r="L41" s="5" t="s">
        <v>32</v>
      </c>
      <c r="M41" s="6">
        <v>0</v>
      </c>
      <c r="N41" s="5" t="s">
        <v>32</v>
      </c>
      <c r="O41" s="6">
        <v>0</v>
      </c>
      <c r="P41" s="5" t="s">
        <v>32</v>
      </c>
      <c r="Q41" s="6">
        <v>0</v>
      </c>
      <c r="R41" s="14">
        <f t="shared" si="0"/>
        <v>0</v>
      </c>
      <c r="S41" s="19">
        <f t="shared" si="1"/>
        <v>0</v>
      </c>
    </row>
    <row r="42" spans="1:19" ht="12.75" customHeight="1" x14ac:dyDescent="0.25">
      <c r="A42" s="2" t="s">
        <v>59</v>
      </c>
      <c r="B42" s="1" t="s">
        <v>29</v>
      </c>
      <c r="C42" s="1" t="s">
        <v>30</v>
      </c>
      <c r="D42" s="5" t="s">
        <v>32</v>
      </c>
      <c r="E42" s="6">
        <v>0</v>
      </c>
      <c r="F42" s="5" t="s">
        <v>32</v>
      </c>
      <c r="G42" s="6">
        <v>0</v>
      </c>
      <c r="H42" s="5">
        <v>4042</v>
      </c>
      <c r="I42" s="6">
        <v>3.9</v>
      </c>
      <c r="J42" s="5" t="s">
        <v>32</v>
      </c>
      <c r="K42" s="6">
        <v>0</v>
      </c>
      <c r="L42" s="5" t="s">
        <v>32</v>
      </c>
      <c r="M42" s="6">
        <v>0</v>
      </c>
      <c r="N42" s="5" t="s">
        <v>32</v>
      </c>
      <c r="O42" s="6">
        <v>0</v>
      </c>
      <c r="P42" s="5" t="s">
        <v>32</v>
      </c>
      <c r="Q42" s="6">
        <v>0</v>
      </c>
      <c r="R42" s="14">
        <f t="shared" si="0"/>
        <v>0</v>
      </c>
      <c r="S42" s="19">
        <f t="shared" si="1"/>
        <v>0</v>
      </c>
    </row>
    <row r="43" spans="1:19" ht="12.75" customHeight="1" x14ac:dyDescent="0.25">
      <c r="A43" s="2" t="s">
        <v>60</v>
      </c>
      <c r="B43" s="1" t="s">
        <v>29</v>
      </c>
      <c r="C43" s="1" t="s">
        <v>30</v>
      </c>
      <c r="D43" s="5" t="s">
        <v>32</v>
      </c>
      <c r="E43" s="6">
        <v>0</v>
      </c>
      <c r="F43" s="5" t="s">
        <v>32</v>
      </c>
      <c r="G43" s="6">
        <v>0</v>
      </c>
      <c r="H43" s="5" t="s">
        <v>32</v>
      </c>
      <c r="I43" s="6">
        <v>0</v>
      </c>
      <c r="J43" s="5">
        <v>590010</v>
      </c>
      <c r="K43" s="6">
        <v>346.8</v>
      </c>
      <c r="L43" s="5" t="s">
        <v>32</v>
      </c>
      <c r="M43" s="6">
        <v>0</v>
      </c>
      <c r="N43" s="5" t="s">
        <v>32</v>
      </c>
      <c r="O43" s="6">
        <v>0</v>
      </c>
      <c r="P43" s="5" t="s">
        <v>32</v>
      </c>
      <c r="Q43" s="6">
        <v>0</v>
      </c>
      <c r="R43" s="14">
        <f t="shared" si="0"/>
        <v>0</v>
      </c>
      <c r="S43" s="19">
        <f t="shared" si="1"/>
        <v>0</v>
      </c>
    </row>
    <row r="44" spans="1:19" ht="12.75" customHeight="1" x14ac:dyDescent="0.25">
      <c r="A44" s="2" t="s">
        <v>61</v>
      </c>
      <c r="B44" s="1" t="s">
        <v>29</v>
      </c>
      <c r="C44" s="1" t="s">
        <v>30</v>
      </c>
      <c r="D44" s="5" t="s">
        <v>32</v>
      </c>
      <c r="E44" s="6">
        <v>0</v>
      </c>
      <c r="F44" s="5">
        <v>4850</v>
      </c>
      <c r="G44" s="6">
        <v>16.2</v>
      </c>
      <c r="H44" s="5" t="s">
        <v>32</v>
      </c>
      <c r="I44" s="6">
        <v>0</v>
      </c>
      <c r="J44" s="5" t="s">
        <v>32</v>
      </c>
      <c r="K44" s="6">
        <v>0</v>
      </c>
      <c r="L44" s="5" t="s">
        <v>32</v>
      </c>
      <c r="M44" s="6">
        <v>0</v>
      </c>
      <c r="N44" s="5" t="s">
        <v>32</v>
      </c>
      <c r="O44" s="6">
        <v>0</v>
      </c>
      <c r="P44" s="5" t="s">
        <v>32</v>
      </c>
      <c r="Q44" s="6">
        <v>0</v>
      </c>
      <c r="R44" s="14">
        <f t="shared" si="0"/>
        <v>0</v>
      </c>
      <c r="S44" s="19">
        <f t="shared" ref="S44:S63" si="2">(Q44/7)*12</f>
        <v>0</v>
      </c>
    </row>
    <row r="45" spans="1:19" ht="12.75" customHeight="1" x14ac:dyDescent="0.25">
      <c r="A45" s="2" t="s">
        <v>62</v>
      </c>
      <c r="B45" s="1" t="s">
        <v>29</v>
      </c>
      <c r="C45" s="1" t="s">
        <v>30</v>
      </c>
      <c r="D45" s="5" t="s">
        <v>32</v>
      </c>
      <c r="E45" s="6">
        <v>0</v>
      </c>
      <c r="F45" s="5">
        <v>3550</v>
      </c>
      <c r="G45" s="6">
        <v>3.4</v>
      </c>
      <c r="H45" s="5">
        <v>4304</v>
      </c>
      <c r="I45" s="6">
        <v>4.0999999999999996</v>
      </c>
      <c r="J45" s="5">
        <v>200000</v>
      </c>
      <c r="K45" s="6">
        <v>192.3</v>
      </c>
      <c r="L45" s="5" t="s">
        <v>32</v>
      </c>
      <c r="M45" s="6">
        <v>0</v>
      </c>
      <c r="N45" s="5" t="s">
        <v>32</v>
      </c>
      <c r="O45" s="6">
        <v>0</v>
      </c>
      <c r="P45" s="5" t="s">
        <v>32</v>
      </c>
      <c r="Q45" s="6">
        <v>0</v>
      </c>
      <c r="R45" s="14">
        <f t="shared" si="0"/>
        <v>0</v>
      </c>
      <c r="S45" s="19">
        <f t="shared" si="2"/>
        <v>0</v>
      </c>
    </row>
    <row r="46" spans="1:19" ht="12.75" customHeight="1" x14ac:dyDescent="0.25">
      <c r="A46" s="2" t="s">
        <v>63</v>
      </c>
      <c r="B46" s="1" t="s">
        <v>29</v>
      </c>
      <c r="C46" s="1" t="s">
        <v>30</v>
      </c>
      <c r="D46" s="5" t="s">
        <v>32</v>
      </c>
      <c r="E46" s="6">
        <v>0</v>
      </c>
      <c r="F46" s="5" t="s">
        <v>32</v>
      </c>
      <c r="G46" s="6">
        <v>0</v>
      </c>
      <c r="H46" s="5" t="s">
        <v>32</v>
      </c>
      <c r="I46" s="6">
        <v>0</v>
      </c>
      <c r="J46" s="5" t="s">
        <v>32</v>
      </c>
      <c r="K46" s="6">
        <v>0</v>
      </c>
      <c r="L46" s="5" t="s">
        <v>32</v>
      </c>
      <c r="M46" s="6">
        <v>0</v>
      </c>
      <c r="N46" s="5" t="s">
        <v>32</v>
      </c>
      <c r="O46" s="6">
        <v>0</v>
      </c>
      <c r="P46" s="5">
        <v>11509</v>
      </c>
      <c r="Q46" s="6">
        <v>11.1</v>
      </c>
      <c r="R46" s="14">
        <f t="shared" si="0"/>
        <v>19729.714285714286</v>
      </c>
      <c r="S46" s="19">
        <f t="shared" si="2"/>
        <v>19.028571428571428</v>
      </c>
    </row>
    <row r="47" spans="1:19" ht="12.75" customHeight="1" x14ac:dyDescent="0.25">
      <c r="A47" s="2" t="s">
        <v>64</v>
      </c>
      <c r="B47" s="1" t="s">
        <v>29</v>
      </c>
      <c r="C47" s="1" t="s">
        <v>30</v>
      </c>
      <c r="D47" s="5" t="s">
        <v>32</v>
      </c>
      <c r="E47" s="6">
        <v>0</v>
      </c>
      <c r="F47" s="5" t="s">
        <v>32</v>
      </c>
      <c r="G47" s="6">
        <v>0</v>
      </c>
      <c r="H47" s="5" t="s">
        <v>32</v>
      </c>
      <c r="I47" s="6">
        <v>0</v>
      </c>
      <c r="J47" s="5">
        <v>103104</v>
      </c>
      <c r="K47" s="6">
        <v>36</v>
      </c>
      <c r="L47" s="5" t="s">
        <v>32</v>
      </c>
      <c r="M47" s="6">
        <v>0</v>
      </c>
      <c r="N47" s="5" t="s">
        <v>32</v>
      </c>
      <c r="O47" s="6">
        <v>0</v>
      </c>
      <c r="P47" s="5" t="s">
        <v>32</v>
      </c>
      <c r="Q47" s="6">
        <v>0</v>
      </c>
      <c r="R47" s="14">
        <f t="shared" si="0"/>
        <v>0</v>
      </c>
      <c r="S47" s="19">
        <f t="shared" si="2"/>
        <v>0</v>
      </c>
    </row>
    <row r="48" spans="1:19" ht="12.75" customHeight="1" x14ac:dyDescent="0.25">
      <c r="A48" s="2" t="s">
        <v>65</v>
      </c>
      <c r="B48" s="1" t="s">
        <v>29</v>
      </c>
      <c r="C48" s="1" t="s">
        <v>30</v>
      </c>
      <c r="D48" s="5" t="s">
        <v>32</v>
      </c>
      <c r="E48" s="6">
        <v>0</v>
      </c>
      <c r="F48" s="5" t="s">
        <v>32</v>
      </c>
      <c r="G48" s="6">
        <v>0</v>
      </c>
      <c r="H48" s="5" t="s">
        <v>32</v>
      </c>
      <c r="I48" s="6">
        <v>0</v>
      </c>
      <c r="J48" s="5">
        <v>13871</v>
      </c>
      <c r="K48" s="6">
        <v>13.3</v>
      </c>
      <c r="L48" s="5" t="s">
        <v>32</v>
      </c>
      <c r="M48" s="6">
        <v>0</v>
      </c>
      <c r="N48" s="5" t="s">
        <v>32</v>
      </c>
      <c r="O48" s="6">
        <v>0</v>
      </c>
      <c r="P48" s="5" t="s">
        <v>32</v>
      </c>
      <c r="Q48" s="6">
        <v>0</v>
      </c>
      <c r="R48" s="14">
        <f t="shared" si="0"/>
        <v>0</v>
      </c>
      <c r="S48" s="19">
        <f t="shared" si="2"/>
        <v>0</v>
      </c>
    </row>
    <row r="49" spans="1:19" ht="12.75" customHeight="1" x14ac:dyDescent="0.25">
      <c r="A49" s="2" t="s">
        <v>66</v>
      </c>
      <c r="B49" s="1" t="s">
        <v>29</v>
      </c>
      <c r="C49" s="1" t="s">
        <v>30</v>
      </c>
      <c r="D49" s="5">
        <v>314669</v>
      </c>
      <c r="E49" s="6">
        <v>828.3</v>
      </c>
      <c r="F49" s="5">
        <v>110961</v>
      </c>
      <c r="G49" s="6">
        <v>561.79999999999995</v>
      </c>
      <c r="H49" s="5">
        <v>7269</v>
      </c>
      <c r="I49" s="6">
        <v>7</v>
      </c>
      <c r="J49" s="5">
        <v>35658</v>
      </c>
      <c r="K49" s="6">
        <v>34.299999999999997</v>
      </c>
      <c r="L49" s="5" t="s">
        <v>32</v>
      </c>
      <c r="M49" s="6">
        <v>0</v>
      </c>
      <c r="N49" s="5" t="s">
        <v>32</v>
      </c>
      <c r="O49" s="6">
        <v>0</v>
      </c>
      <c r="P49" s="5" t="s">
        <v>32</v>
      </c>
      <c r="Q49" s="6">
        <v>0</v>
      </c>
      <c r="R49" s="14">
        <f t="shared" si="0"/>
        <v>0</v>
      </c>
      <c r="S49" s="19">
        <f t="shared" si="2"/>
        <v>0</v>
      </c>
    </row>
    <row r="50" spans="1:19" ht="12.75" customHeight="1" x14ac:dyDescent="0.25">
      <c r="A50" s="2" t="s">
        <v>67</v>
      </c>
      <c r="B50" s="1" t="s">
        <v>29</v>
      </c>
      <c r="C50" s="1" t="s">
        <v>30</v>
      </c>
      <c r="D50" s="5">
        <v>9100</v>
      </c>
      <c r="E50" s="6">
        <v>8.8000000000000007</v>
      </c>
      <c r="F50" s="5" t="s">
        <v>32</v>
      </c>
      <c r="G50" s="6">
        <v>0</v>
      </c>
      <c r="H50" s="5" t="s">
        <v>32</v>
      </c>
      <c r="I50" s="6">
        <v>0</v>
      </c>
      <c r="J50" s="5" t="s">
        <v>32</v>
      </c>
      <c r="K50" s="6">
        <v>0</v>
      </c>
      <c r="L50" s="5" t="s">
        <v>32</v>
      </c>
      <c r="M50" s="6">
        <v>0</v>
      </c>
      <c r="N50" s="5" t="s">
        <v>32</v>
      </c>
      <c r="O50" s="6">
        <v>0</v>
      </c>
      <c r="P50" s="5" t="s">
        <v>32</v>
      </c>
      <c r="Q50" s="6">
        <v>0</v>
      </c>
      <c r="R50" s="14">
        <f t="shared" si="0"/>
        <v>0</v>
      </c>
      <c r="S50" s="19">
        <f t="shared" si="2"/>
        <v>0</v>
      </c>
    </row>
    <row r="51" spans="1:19" ht="12.65" customHeight="1" x14ac:dyDescent="0.25">
      <c r="A51" s="2" t="s">
        <v>68</v>
      </c>
      <c r="B51" s="1" t="s">
        <v>29</v>
      </c>
      <c r="C51" s="1" t="s">
        <v>30</v>
      </c>
      <c r="D51" s="5" t="s">
        <v>32</v>
      </c>
      <c r="E51" s="6">
        <v>0</v>
      </c>
      <c r="F51" s="5" t="s">
        <v>32</v>
      </c>
      <c r="G51" s="6">
        <v>0</v>
      </c>
      <c r="H51" s="5" t="s">
        <v>32</v>
      </c>
      <c r="I51" s="6">
        <v>0</v>
      </c>
      <c r="J51" s="5" t="s">
        <v>32</v>
      </c>
      <c r="K51" s="6">
        <v>0</v>
      </c>
      <c r="L51" s="5" t="s">
        <v>32</v>
      </c>
      <c r="M51" s="6">
        <v>0</v>
      </c>
      <c r="N51" s="5" t="s">
        <v>32</v>
      </c>
      <c r="O51" s="6">
        <v>0</v>
      </c>
      <c r="P51" s="5">
        <v>194667</v>
      </c>
      <c r="Q51" s="6">
        <v>187.2</v>
      </c>
      <c r="R51" s="14">
        <f t="shared" si="0"/>
        <v>333714.85714285716</v>
      </c>
      <c r="S51" s="19">
        <f t="shared" si="2"/>
        <v>320.91428571428571</v>
      </c>
    </row>
    <row r="52" spans="1:19" ht="12.75" customHeight="1" x14ac:dyDescent="0.25">
      <c r="A52" s="2" t="s">
        <v>69</v>
      </c>
      <c r="B52" s="1" t="s">
        <v>29</v>
      </c>
      <c r="C52" s="1" t="s">
        <v>30</v>
      </c>
      <c r="D52" s="5" t="s">
        <v>32</v>
      </c>
      <c r="E52" s="6">
        <v>0</v>
      </c>
      <c r="F52" s="5">
        <v>8471</v>
      </c>
      <c r="G52" s="6">
        <v>8.1</v>
      </c>
      <c r="H52" s="5">
        <v>4872</v>
      </c>
      <c r="I52" s="6">
        <v>4.7</v>
      </c>
      <c r="J52" s="5" t="s">
        <v>32</v>
      </c>
      <c r="K52" s="6">
        <v>0</v>
      </c>
      <c r="L52" s="5" t="s">
        <v>32</v>
      </c>
      <c r="M52" s="6">
        <v>0</v>
      </c>
      <c r="N52" s="5" t="s">
        <v>32</v>
      </c>
      <c r="O52" s="6">
        <v>0</v>
      </c>
      <c r="P52" s="5" t="s">
        <v>32</v>
      </c>
      <c r="Q52" s="6">
        <v>0</v>
      </c>
      <c r="R52" s="14">
        <f t="shared" si="0"/>
        <v>0</v>
      </c>
      <c r="S52" s="19">
        <f t="shared" si="2"/>
        <v>0</v>
      </c>
    </row>
    <row r="53" spans="1:19" ht="12.75" customHeight="1" x14ac:dyDescent="0.25">
      <c r="A53" s="2" t="s">
        <v>70</v>
      </c>
      <c r="B53" s="1" t="s">
        <v>29</v>
      </c>
      <c r="C53" s="1" t="s">
        <v>30</v>
      </c>
      <c r="D53" s="5" t="s">
        <v>32</v>
      </c>
      <c r="E53" s="6">
        <v>0</v>
      </c>
      <c r="F53" s="5">
        <v>3457</v>
      </c>
      <c r="G53" s="6">
        <v>3.3</v>
      </c>
      <c r="H53" s="5" t="s">
        <v>32</v>
      </c>
      <c r="I53" s="6">
        <v>0</v>
      </c>
      <c r="J53" s="5" t="s">
        <v>32</v>
      </c>
      <c r="K53" s="6">
        <v>0</v>
      </c>
      <c r="L53" s="5" t="s">
        <v>32</v>
      </c>
      <c r="M53" s="6">
        <v>0</v>
      </c>
      <c r="N53" s="5" t="s">
        <v>32</v>
      </c>
      <c r="O53" s="6">
        <v>0</v>
      </c>
      <c r="P53" s="5" t="s">
        <v>32</v>
      </c>
      <c r="Q53" s="6">
        <v>0</v>
      </c>
      <c r="R53" s="14">
        <f t="shared" si="0"/>
        <v>0</v>
      </c>
      <c r="S53" s="19">
        <f t="shared" si="2"/>
        <v>0</v>
      </c>
    </row>
    <row r="54" spans="1:19" ht="12.75" customHeight="1" x14ac:dyDescent="0.25">
      <c r="A54" s="2" t="s">
        <v>71</v>
      </c>
      <c r="B54" s="1" t="s">
        <v>29</v>
      </c>
      <c r="C54" s="1" t="s">
        <v>30</v>
      </c>
      <c r="D54" s="5">
        <v>9917399</v>
      </c>
      <c r="E54" s="6">
        <v>13885.5</v>
      </c>
      <c r="F54" s="5">
        <v>25438406</v>
      </c>
      <c r="G54" s="6">
        <v>28061.8</v>
      </c>
      <c r="H54" s="5">
        <v>64241518</v>
      </c>
      <c r="I54" s="6">
        <v>29633.599999999999</v>
      </c>
      <c r="J54" s="5" t="s">
        <v>32</v>
      </c>
      <c r="K54" s="6">
        <v>0</v>
      </c>
      <c r="L54" s="5" t="s">
        <v>32</v>
      </c>
      <c r="M54" s="6">
        <v>0</v>
      </c>
      <c r="N54" s="5" t="s">
        <v>32</v>
      </c>
      <c r="O54" s="6">
        <v>0</v>
      </c>
      <c r="P54" s="5" t="s">
        <v>32</v>
      </c>
      <c r="Q54" s="6">
        <v>0</v>
      </c>
      <c r="R54" s="14">
        <f t="shared" si="0"/>
        <v>0</v>
      </c>
      <c r="S54" s="19">
        <f t="shared" si="2"/>
        <v>0</v>
      </c>
    </row>
    <row r="55" spans="1:19" ht="12.75" customHeight="1" x14ac:dyDescent="0.25">
      <c r="A55" s="2" t="s">
        <v>72</v>
      </c>
      <c r="B55" s="1" t="s">
        <v>29</v>
      </c>
      <c r="C55" s="1" t="s">
        <v>30</v>
      </c>
      <c r="D55" s="5" t="s">
        <v>32</v>
      </c>
      <c r="E55" s="6">
        <v>0</v>
      </c>
      <c r="F55" s="5" t="s">
        <v>32</v>
      </c>
      <c r="G55" s="6">
        <v>0</v>
      </c>
      <c r="H55" s="5">
        <v>9312</v>
      </c>
      <c r="I55" s="6">
        <v>9</v>
      </c>
      <c r="J55" s="5" t="s">
        <v>32</v>
      </c>
      <c r="K55" s="6">
        <v>0</v>
      </c>
      <c r="L55" s="5" t="s">
        <v>32</v>
      </c>
      <c r="M55" s="6">
        <v>0</v>
      </c>
      <c r="N55" s="5" t="s">
        <v>32</v>
      </c>
      <c r="O55" s="6">
        <v>0</v>
      </c>
      <c r="P55" s="5">
        <v>5780</v>
      </c>
      <c r="Q55" s="6">
        <v>0.7</v>
      </c>
      <c r="R55" s="14">
        <f t="shared" si="0"/>
        <v>9908.5714285714275</v>
      </c>
      <c r="S55" s="19">
        <f t="shared" si="2"/>
        <v>1.2</v>
      </c>
    </row>
    <row r="56" spans="1:19" ht="12.75" customHeight="1" x14ac:dyDescent="0.25">
      <c r="A56" s="2" t="s">
        <v>73</v>
      </c>
      <c r="B56" s="1" t="s">
        <v>29</v>
      </c>
      <c r="C56" s="1" t="s">
        <v>30</v>
      </c>
      <c r="D56" s="5" t="s">
        <v>32</v>
      </c>
      <c r="E56" s="6">
        <v>0</v>
      </c>
      <c r="F56" s="5">
        <v>6091</v>
      </c>
      <c r="G56" s="6">
        <v>5.9</v>
      </c>
      <c r="H56" s="5" t="s">
        <v>32</v>
      </c>
      <c r="I56" s="6">
        <v>0</v>
      </c>
      <c r="J56" s="5" t="s">
        <v>32</v>
      </c>
      <c r="K56" s="6">
        <v>0</v>
      </c>
      <c r="L56" s="5" t="s">
        <v>32</v>
      </c>
      <c r="M56" s="6">
        <v>0</v>
      </c>
      <c r="N56" s="5" t="s">
        <v>32</v>
      </c>
      <c r="O56" s="6">
        <v>0</v>
      </c>
      <c r="P56" s="5" t="s">
        <v>32</v>
      </c>
      <c r="Q56" s="6">
        <v>0</v>
      </c>
      <c r="R56" s="14">
        <f t="shared" si="0"/>
        <v>0</v>
      </c>
      <c r="S56" s="19">
        <f t="shared" si="2"/>
        <v>0</v>
      </c>
    </row>
    <row r="57" spans="1:19" ht="12.75" customHeight="1" x14ac:dyDescent="0.25">
      <c r="A57" s="2" t="s">
        <v>74</v>
      </c>
      <c r="B57" s="1" t="s">
        <v>29</v>
      </c>
      <c r="C57" s="1" t="s">
        <v>30</v>
      </c>
      <c r="D57" s="5" t="s">
        <v>32</v>
      </c>
      <c r="E57" s="6">
        <v>0</v>
      </c>
      <c r="F57" s="5" t="s">
        <v>32</v>
      </c>
      <c r="G57" s="6">
        <v>0</v>
      </c>
      <c r="H57" s="5">
        <v>3552</v>
      </c>
      <c r="I57" s="6">
        <v>3.4</v>
      </c>
      <c r="J57" s="5" t="s">
        <v>32</v>
      </c>
      <c r="K57" s="6">
        <v>0</v>
      </c>
      <c r="L57" s="5" t="s">
        <v>32</v>
      </c>
      <c r="M57" s="6">
        <v>0</v>
      </c>
      <c r="N57" s="5" t="s">
        <v>32</v>
      </c>
      <c r="O57" s="6">
        <v>0</v>
      </c>
      <c r="P57" s="5" t="s">
        <v>32</v>
      </c>
      <c r="Q57" s="6">
        <v>0</v>
      </c>
      <c r="R57" s="14">
        <f t="shared" si="0"/>
        <v>0</v>
      </c>
      <c r="S57" s="19">
        <f t="shared" si="2"/>
        <v>0</v>
      </c>
    </row>
    <row r="58" spans="1:19" ht="12.75" customHeight="1" x14ac:dyDescent="0.25">
      <c r="A58" s="2" t="s">
        <v>75</v>
      </c>
      <c r="B58" s="1" t="s">
        <v>29</v>
      </c>
      <c r="C58" s="1" t="s">
        <v>30</v>
      </c>
      <c r="D58" s="5" t="s">
        <v>32</v>
      </c>
      <c r="E58" s="6">
        <v>0</v>
      </c>
      <c r="F58" s="5">
        <v>4280</v>
      </c>
      <c r="G58" s="6">
        <v>4.0999999999999996</v>
      </c>
      <c r="H58" s="5">
        <v>28375</v>
      </c>
      <c r="I58" s="6">
        <v>27.3</v>
      </c>
      <c r="J58" s="5" t="s">
        <v>32</v>
      </c>
      <c r="K58" s="6">
        <v>0</v>
      </c>
      <c r="L58" s="5" t="s">
        <v>32</v>
      </c>
      <c r="M58" s="6">
        <v>0</v>
      </c>
      <c r="N58" s="5" t="s">
        <v>32</v>
      </c>
      <c r="O58" s="6">
        <v>0</v>
      </c>
      <c r="P58" s="5" t="s">
        <v>32</v>
      </c>
      <c r="Q58" s="6">
        <v>0</v>
      </c>
      <c r="R58" s="14">
        <f t="shared" si="0"/>
        <v>0</v>
      </c>
      <c r="S58" s="19">
        <f t="shared" si="2"/>
        <v>0</v>
      </c>
    </row>
    <row r="59" spans="1:19" ht="12.75" customHeight="1" x14ac:dyDescent="0.25">
      <c r="A59" s="2" t="s">
        <v>76</v>
      </c>
      <c r="B59" s="1" t="s">
        <v>29</v>
      </c>
      <c r="C59" s="1" t="s">
        <v>30</v>
      </c>
      <c r="D59" s="5" t="s">
        <v>32</v>
      </c>
      <c r="E59" s="6">
        <v>0</v>
      </c>
      <c r="F59" s="5" t="s">
        <v>32</v>
      </c>
      <c r="G59" s="6">
        <v>0</v>
      </c>
      <c r="H59" s="5">
        <v>80865</v>
      </c>
      <c r="I59" s="6">
        <v>43.4</v>
      </c>
      <c r="J59" s="5" t="s">
        <v>32</v>
      </c>
      <c r="K59" s="6">
        <v>0</v>
      </c>
      <c r="L59" s="5" t="s">
        <v>32</v>
      </c>
      <c r="M59" s="6">
        <v>0</v>
      </c>
      <c r="N59" s="5" t="s">
        <v>32</v>
      </c>
      <c r="O59" s="6">
        <v>0</v>
      </c>
      <c r="P59" s="5" t="s">
        <v>32</v>
      </c>
      <c r="Q59" s="6">
        <v>0</v>
      </c>
      <c r="R59" s="14">
        <f t="shared" si="0"/>
        <v>0</v>
      </c>
      <c r="S59" s="19">
        <f t="shared" si="2"/>
        <v>0</v>
      </c>
    </row>
    <row r="60" spans="1:19" ht="12.75" customHeight="1" x14ac:dyDescent="0.25">
      <c r="A60" s="2" t="s">
        <v>77</v>
      </c>
      <c r="B60" s="1" t="s">
        <v>29</v>
      </c>
      <c r="C60" s="1" t="s">
        <v>30</v>
      </c>
      <c r="D60" s="5" t="s">
        <v>32</v>
      </c>
      <c r="E60" s="6">
        <v>0</v>
      </c>
      <c r="F60" s="5">
        <v>4260</v>
      </c>
      <c r="G60" s="6">
        <v>11.3</v>
      </c>
      <c r="H60" s="5">
        <v>14395</v>
      </c>
      <c r="I60" s="6">
        <v>13.8</v>
      </c>
      <c r="J60" s="5" t="s">
        <v>32</v>
      </c>
      <c r="K60" s="6">
        <v>0</v>
      </c>
      <c r="L60" s="5" t="s">
        <v>32</v>
      </c>
      <c r="M60" s="6">
        <v>0</v>
      </c>
      <c r="N60" s="5" t="s">
        <v>32</v>
      </c>
      <c r="O60" s="6">
        <v>0</v>
      </c>
      <c r="P60" s="5" t="s">
        <v>32</v>
      </c>
      <c r="Q60" s="6">
        <v>0</v>
      </c>
      <c r="R60" s="14">
        <f t="shared" si="0"/>
        <v>0</v>
      </c>
      <c r="S60" s="19">
        <f t="shared" si="2"/>
        <v>0</v>
      </c>
    </row>
    <row r="61" spans="1:19" ht="12.75" customHeight="1" x14ac:dyDescent="0.25">
      <c r="A61" s="2" t="s">
        <v>78</v>
      </c>
      <c r="B61" s="1" t="s">
        <v>29</v>
      </c>
      <c r="C61" s="1" t="s">
        <v>30</v>
      </c>
      <c r="D61" s="5" t="s">
        <v>32</v>
      </c>
      <c r="E61" s="6">
        <v>0</v>
      </c>
      <c r="F61" s="5">
        <v>3952</v>
      </c>
      <c r="G61" s="6">
        <v>3.8</v>
      </c>
      <c r="H61" s="5">
        <v>98587</v>
      </c>
      <c r="I61" s="6">
        <v>94.8</v>
      </c>
      <c r="J61" s="5" t="s">
        <v>32</v>
      </c>
      <c r="K61" s="6">
        <v>0</v>
      </c>
      <c r="L61" s="5" t="s">
        <v>32</v>
      </c>
      <c r="M61" s="6">
        <v>0</v>
      </c>
      <c r="N61" s="5" t="s">
        <v>32</v>
      </c>
      <c r="O61" s="6">
        <v>0</v>
      </c>
      <c r="P61" s="5" t="s">
        <v>32</v>
      </c>
      <c r="Q61" s="6">
        <v>0</v>
      </c>
      <c r="R61" s="14">
        <f t="shared" si="0"/>
        <v>0</v>
      </c>
      <c r="S61" s="19">
        <f t="shared" si="2"/>
        <v>0</v>
      </c>
    </row>
    <row r="62" spans="1:19" ht="12.75" customHeight="1" x14ac:dyDescent="0.25">
      <c r="A62" s="2" t="s">
        <v>79</v>
      </c>
      <c r="B62" s="1" t="s">
        <v>29</v>
      </c>
      <c r="C62" s="1" t="s">
        <v>30</v>
      </c>
      <c r="D62" s="5">
        <v>12614</v>
      </c>
      <c r="E62" s="6">
        <v>12.1</v>
      </c>
      <c r="F62" s="5">
        <v>35000</v>
      </c>
      <c r="G62" s="6">
        <v>0.1</v>
      </c>
      <c r="H62" s="5">
        <v>6928</v>
      </c>
      <c r="I62" s="6">
        <v>6.7</v>
      </c>
      <c r="J62" s="5">
        <v>13921</v>
      </c>
      <c r="K62" s="6">
        <v>13.4</v>
      </c>
      <c r="L62" s="5" t="s">
        <v>32</v>
      </c>
      <c r="M62" s="6">
        <v>0</v>
      </c>
      <c r="N62" s="5" t="s">
        <v>32</v>
      </c>
      <c r="O62" s="6">
        <v>0</v>
      </c>
      <c r="P62" s="5" t="s">
        <v>32</v>
      </c>
      <c r="Q62" s="6">
        <v>0</v>
      </c>
      <c r="R62" s="14">
        <f t="shared" si="0"/>
        <v>0</v>
      </c>
      <c r="S62" s="19">
        <f t="shared" si="2"/>
        <v>0</v>
      </c>
    </row>
    <row r="63" spans="1:19" ht="12.75" customHeight="1" x14ac:dyDescent="0.25">
      <c r="A63" s="7" t="s">
        <v>80</v>
      </c>
      <c r="B63" s="7" t="s">
        <v>81</v>
      </c>
      <c r="C63" s="7" t="s">
        <v>82</v>
      </c>
      <c r="D63" s="8">
        <v>388034675</v>
      </c>
      <c r="E63" s="6">
        <v>482669.3</v>
      </c>
      <c r="F63" s="8">
        <v>725872255</v>
      </c>
      <c r="G63" s="6">
        <v>605910</v>
      </c>
      <c r="H63" s="8">
        <v>1528937344</v>
      </c>
      <c r="I63" s="6">
        <v>759408</v>
      </c>
      <c r="J63" s="8">
        <v>1527240543</v>
      </c>
      <c r="K63" s="6">
        <v>870314.7</v>
      </c>
      <c r="L63" s="8">
        <v>812272281</v>
      </c>
      <c r="M63" s="6">
        <v>606484.30000000005</v>
      </c>
      <c r="N63" s="8">
        <v>529475253</v>
      </c>
      <c r="O63" s="6">
        <v>376738.4</v>
      </c>
      <c r="P63" s="8">
        <v>212969282</v>
      </c>
      <c r="Q63" s="6">
        <v>182050.8</v>
      </c>
      <c r="R63" s="14">
        <f t="shared" si="0"/>
        <v>365090197.71428573</v>
      </c>
      <c r="S63" s="19">
        <f t="shared" si="2"/>
        <v>312087.08571428573</v>
      </c>
    </row>
    <row r="64" spans="1:19" ht="12.75" customHeight="1" x14ac:dyDescent="0.25">
      <c r="Q64" s="5">
        <f>(Q63/7)*12</f>
        <v>312087.08571428573</v>
      </c>
      <c r="R64" s="12"/>
    </row>
    <row r="65" spans="1:19" ht="12.75" customHeight="1" x14ac:dyDescent="0.25">
      <c r="A65" s="78" t="s">
        <v>83</v>
      </c>
      <c r="B65" s="79"/>
      <c r="C65" s="79"/>
      <c r="D65" s="79"/>
      <c r="E65" s="79"/>
      <c r="F65" s="79"/>
      <c r="G65" s="79"/>
      <c r="H65" s="79"/>
      <c r="I65" s="79"/>
      <c r="J65" s="79"/>
      <c r="K65" s="79"/>
      <c r="L65" s="79"/>
      <c r="M65" s="79"/>
      <c r="N65" s="79"/>
      <c r="O65" s="79"/>
      <c r="P65" s="79"/>
      <c r="Q65" s="79"/>
      <c r="R65" s="79"/>
      <c r="S65" s="79"/>
    </row>
    <row r="66" spans="1:19" ht="12.75" customHeight="1" x14ac:dyDescent="0.25">
      <c r="A66" s="78" t="s">
        <v>84</v>
      </c>
      <c r="B66" s="79"/>
      <c r="C66" s="79"/>
      <c r="D66" s="79"/>
      <c r="E66" s="79"/>
      <c r="F66" s="79"/>
      <c r="G66" s="79"/>
      <c r="H66" s="79"/>
      <c r="I66" s="79"/>
      <c r="J66" s="79"/>
      <c r="K66" s="79"/>
      <c r="L66" s="79"/>
      <c r="M66" s="79"/>
      <c r="N66" s="79"/>
      <c r="O66" s="79"/>
      <c r="P66" s="79"/>
      <c r="Q66" s="79"/>
      <c r="R66" s="79"/>
      <c r="S66" s="79"/>
    </row>
    <row r="67" spans="1:19" ht="12.75" customHeight="1" x14ac:dyDescent="0.25">
      <c r="A67" s="78" t="s">
        <v>85</v>
      </c>
      <c r="B67" s="79"/>
      <c r="C67" s="79"/>
      <c r="D67" s="79"/>
      <c r="E67" s="79"/>
      <c r="F67" s="79"/>
      <c r="G67" s="79"/>
      <c r="H67" s="79"/>
      <c r="I67" s="79"/>
      <c r="J67" s="79"/>
      <c r="K67" s="79"/>
      <c r="L67" s="79"/>
      <c r="M67" s="79"/>
      <c r="N67" s="79"/>
      <c r="O67" s="79"/>
      <c r="P67" s="79"/>
      <c r="Q67" s="79"/>
      <c r="R67" s="79"/>
      <c r="S67" s="79"/>
    </row>
    <row r="68" spans="1:19" ht="12.75" customHeight="1" x14ac:dyDescent="0.25">
      <c r="A68" s="78" t="s">
        <v>86</v>
      </c>
      <c r="B68" s="79"/>
      <c r="C68" s="79"/>
      <c r="D68" s="79"/>
      <c r="E68" s="79"/>
      <c r="F68" s="79"/>
      <c r="G68" s="79"/>
      <c r="H68" s="79"/>
      <c r="I68" s="79"/>
      <c r="J68" s="79"/>
      <c r="K68" s="79"/>
      <c r="L68" s="79"/>
      <c r="M68" s="79"/>
      <c r="N68" s="79"/>
      <c r="O68" s="79"/>
      <c r="P68" s="79"/>
      <c r="Q68" s="79"/>
      <c r="R68" s="79"/>
      <c r="S68" s="79"/>
    </row>
    <row r="69" spans="1:19" ht="12.75" customHeight="1" x14ac:dyDescent="0.25">
      <c r="A69" s="78" t="s">
        <v>87</v>
      </c>
      <c r="B69" s="79"/>
      <c r="C69" s="79"/>
      <c r="D69" s="79"/>
      <c r="E69" s="79"/>
      <c r="F69" s="79"/>
      <c r="G69" s="79"/>
      <c r="H69" s="79"/>
      <c r="I69" s="79"/>
      <c r="J69" s="79"/>
      <c r="K69" s="79"/>
      <c r="L69" s="79"/>
      <c r="M69" s="79"/>
      <c r="N69" s="79"/>
      <c r="O69" s="79"/>
      <c r="P69" s="79"/>
      <c r="Q69" s="79"/>
      <c r="R69" s="79"/>
      <c r="S69" s="79"/>
    </row>
  </sheetData>
  <mergeCells count="20">
    <mergeCell ref="A6:L6"/>
    <mergeCell ref="A1:L1"/>
    <mergeCell ref="A2:L2"/>
    <mergeCell ref="A3:L3"/>
    <mergeCell ref="A4:L4"/>
    <mergeCell ref="A5:L5"/>
    <mergeCell ref="A7:L7"/>
    <mergeCell ref="D9:E9"/>
    <mergeCell ref="F9:G9"/>
    <mergeCell ref="H9:I9"/>
    <mergeCell ref="J9:K9"/>
    <mergeCell ref="L9:M9"/>
    <mergeCell ref="A69:S69"/>
    <mergeCell ref="R9:S9"/>
    <mergeCell ref="N9:O9"/>
    <mergeCell ref="P9:Q9"/>
    <mergeCell ref="A65:S65"/>
    <mergeCell ref="A66:S66"/>
    <mergeCell ref="A67:S67"/>
    <mergeCell ref="A68:S68"/>
  </mergeCells>
  <pageMargins left="0.75" right="0.75" top="1" bottom="1" header="0.5" footer="0.5"/>
  <pageSetup paperSize="9" orientation="portrait" horizontalDpi="1200" verticalDpi="1200" r:id="rId1"/>
  <headerFooter alignWithMargins="0">
    <oddHeader>&amp;CPage: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A32E2-313C-4404-ABA2-FD6CE6199A6D}">
  <dimension ref="A1:S27"/>
  <sheetViews>
    <sheetView zoomScale="69" workbookViewId="0">
      <selection activeCell="J14" sqref="J14"/>
    </sheetView>
  </sheetViews>
  <sheetFormatPr defaultRowHeight="12.75" customHeight="1" x14ac:dyDescent="0.25"/>
  <cols>
    <col min="1" max="1" width="21.54296875" customWidth="1"/>
    <col min="2" max="2" width="23.54296875" customWidth="1"/>
    <col min="3" max="3" width="6.453125" customWidth="1"/>
    <col min="4" max="4" width="11.1796875" customWidth="1"/>
    <col min="5" max="5" width="9.26953125" customWidth="1"/>
    <col min="6" max="6" width="11.26953125" customWidth="1"/>
    <col min="7" max="7" width="9.26953125" customWidth="1"/>
    <col min="8" max="8" width="11.26953125" customWidth="1"/>
    <col min="9" max="9" width="9.26953125" customWidth="1"/>
    <col min="10" max="10" width="10.26953125" customWidth="1"/>
    <col min="11" max="11" width="8.26953125" customWidth="1"/>
    <col min="12" max="12" width="10.26953125" customWidth="1"/>
    <col min="13" max="13" width="8.26953125" customWidth="1"/>
    <col min="14" max="14" width="8.7265625" customWidth="1"/>
    <col min="15" max="15" width="6.7265625" customWidth="1"/>
    <col min="16" max="16" width="10.26953125" customWidth="1"/>
    <col min="17" max="17" width="8.26953125" customWidth="1"/>
    <col min="18" max="18" width="9.7265625" bestFit="1" customWidth="1"/>
    <col min="19" max="19" width="9" bestFit="1" customWidth="1"/>
  </cols>
  <sheetData>
    <row r="1" spans="1:19" ht="12.75" customHeight="1" x14ac:dyDescent="0.25">
      <c r="A1" s="83">
        <v>45904.566672806621</v>
      </c>
      <c r="B1" s="79"/>
      <c r="C1" s="79"/>
      <c r="D1" s="79"/>
      <c r="E1" s="79"/>
      <c r="F1" s="79"/>
      <c r="G1" s="79"/>
      <c r="H1" s="79"/>
      <c r="I1" s="79"/>
      <c r="J1" s="79"/>
      <c r="K1" s="79"/>
      <c r="L1" s="79"/>
    </row>
    <row r="2" spans="1:19" ht="12.75" customHeight="1" x14ac:dyDescent="0.25">
      <c r="A2" s="84" t="s">
        <v>17</v>
      </c>
      <c r="B2" s="79"/>
      <c r="C2" s="79"/>
      <c r="D2" s="79"/>
      <c r="E2" s="79"/>
      <c r="F2" s="79"/>
      <c r="G2" s="79"/>
      <c r="H2" s="79"/>
      <c r="I2" s="79"/>
      <c r="J2" s="79"/>
      <c r="K2" s="79"/>
      <c r="L2" s="79"/>
    </row>
    <row r="3" spans="1:19" ht="12.75" customHeight="1" x14ac:dyDescent="0.25">
      <c r="A3" s="84" t="s">
        <v>18</v>
      </c>
      <c r="B3" s="79"/>
      <c r="C3" s="79"/>
      <c r="D3" s="79"/>
      <c r="E3" s="79"/>
      <c r="F3" s="79"/>
      <c r="G3" s="79"/>
      <c r="H3" s="79"/>
      <c r="I3" s="79"/>
      <c r="J3" s="79"/>
      <c r="K3" s="79"/>
      <c r="L3" s="79"/>
    </row>
    <row r="4" spans="1:19" ht="12.75" customHeight="1" x14ac:dyDescent="0.25">
      <c r="A4" s="79"/>
      <c r="B4" s="79"/>
      <c r="C4" s="79"/>
      <c r="D4" s="79"/>
      <c r="E4" s="79"/>
      <c r="F4" s="79"/>
      <c r="G4" s="79"/>
      <c r="H4" s="79"/>
      <c r="I4" s="79"/>
      <c r="J4" s="79"/>
      <c r="K4" s="79"/>
      <c r="L4" s="79"/>
    </row>
    <row r="5" spans="1:19" ht="12.75" customHeight="1" x14ac:dyDescent="0.25">
      <c r="A5" s="79"/>
      <c r="B5" s="79"/>
      <c r="C5" s="79"/>
      <c r="D5" s="79"/>
      <c r="E5" s="79"/>
      <c r="F5" s="79"/>
      <c r="G5" s="79"/>
      <c r="H5" s="79"/>
      <c r="I5" s="79"/>
      <c r="J5" s="79"/>
      <c r="K5" s="79"/>
      <c r="L5" s="79"/>
    </row>
    <row r="6" spans="1:19" ht="12.75" customHeight="1" x14ac:dyDescent="0.25">
      <c r="A6" s="78" t="s">
        <v>19</v>
      </c>
      <c r="B6" s="79"/>
      <c r="C6" s="79"/>
      <c r="D6" s="79"/>
      <c r="E6" s="79"/>
      <c r="F6" s="79"/>
      <c r="G6" s="79"/>
      <c r="H6" s="79"/>
      <c r="I6" s="79"/>
      <c r="J6" s="79"/>
      <c r="K6" s="79"/>
      <c r="L6" s="79"/>
    </row>
    <row r="7" spans="1:19" ht="12.75" customHeight="1" x14ac:dyDescent="0.25">
      <c r="A7" s="78" t="s">
        <v>20</v>
      </c>
      <c r="B7" s="79"/>
      <c r="C7" s="79"/>
      <c r="D7" s="79"/>
      <c r="E7" s="79"/>
      <c r="F7" s="79"/>
      <c r="G7" s="79"/>
      <c r="H7" s="79"/>
      <c r="I7" s="79"/>
      <c r="J7" s="79"/>
      <c r="K7" s="79"/>
      <c r="L7" s="79"/>
    </row>
    <row r="9" spans="1:19" ht="12.75" customHeight="1" x14ac:dyDescent="0.25">
      <c r="A9" s="3"/>
      <c r="B9" s="3"/>
      <c r="C9" s="3"/>
      <c r="D9" s="82">
        <v>2020</v>
      </c>
      <c r="E9" s="82"/>
      <c r="F9" s="82">
        <v>2021</v>
      </c>
      <c r="G9" s="82"/>
      <c r="H9" s="82">
        <v>2022</v>
      </c>
      <c r="I9" s="82"/>
      <c r="J9" s="82">
        <v>2023</v>
      </c>
      <c r="K9" s="82"/>
      <c r="L9" s="82">
        <v>2024</v>
      </c>
      <c r="M9" s="82"/>
      <c r="N9" s="82" t="s">
        <v>21</v>
      </c>
      <c r="O9" s="82"/>
      <c r="P9" s="82" t="s">
        <v>22</v>
      </c>
      <c r="Q9" s="82"/>
      <c r="R9" s="80" t="s">
        <v>23</v>
      </c>
      <c r="S9" s="81"/>
    </row>
    <row r="10" spans="1:19" ht="12.75" customHeight="1" x14ac:dyDescent="0.25">
      <c r="A10" s="3" t="s">
        <v>24</v>
      </c>
      <c r="B10" s="3" t="s">
        <v>25</v>
      </c>
      <c r="C10" s="3" t="s">
        <v>26</v>
      </c>
      <c r="D10" s="3" t="s">
        <v>27</v>
      </c>
      <c r="E10" s="3" t="s">
        <v>28</v>
      </c>
      <c r="F10" s="3" t="s">
        <v>27</v>
      </c>
      <c r="G10" s="3" t="s">
        <v>28</v>
      </c>
      <c r="H10" s="3" t="s">
        <v>27</v>
      </c>
      <c r="I10" s="3" t="s">
        <v>28</v>
      </c>
      <c r="J10" s="3" t="s">
        <v>27</v>
      </c>
      <c r="K10" s="3" t="s">
        <v>28</v>
      </c>
      <c r="L10" s="3" t="s">
        <v>27</v>
      </c>
      <c r="M10" s="3" t="s">
        <v>28</v>
      </c>
      <c r="N10" s="3" t="s">
        <v>27</v>
      </c>
      <c r="O10" s="3" t="s">
        <v>28</v>
      </c>
      <c r="P10" s="3" t="s">
        <v>27</v>
      </c>
      <c r="Q10" s="3" t="s">
        <v>28</v>
      </c>
      <c r="R10" s="3" t="s">
        <v>27</v>
      </c>
      <c r="S10" s="4" t="s">
        <v>28</v>
      </c>
    </row>
    <row r="11" spans="1:19" ht="12.75" customHeight="1" x14ac:dyDescent="0.25">
      <c r="A11" s="16" t="s">
        <v>88</v>
      </c>
      <c r="B11" s="16" t="s">
        <v>89</v>
      </c>
      <c r="C11" s="16" t="s">
        <v>30</v>
      </c>
      <c r="D11" s="17">
        <v>11024683</v>
      </c>
      <c r="E11" s="17">
        <v>15332.8</v>
      </c>
      <c r="F11" s="17">
        <v>26826487</v>
      </c>
      <c r="G11" s="17">
        <v>29794.9</v>
      </c>
      <c r="H11" s="17">
        <v>70034862</v>
      </c>
      <c r="I11" s="17">
        <v>33502.699999999997</v>
      </c>
      <c r="J11" s="17">
        <v>3128801</v>
      </c>
      <c r="K11" s="17">
        <v>2543</v>
      </c>
      <c r="L11" s="17">
        <v>2274552</v>
      </c>
      <c r="M11" s="17">
        <v>2263.4</v>
      </c>
      <c r="N11" s="17">
        <v>803000</v>
      </c>
      <c r="O11" s="17">
        <v>738.5</v>
      </c>
      <c r="P11" s="17">
        <v>2063180</v>
      </c>
      <c r="Q11" s="17">
        <v>2355.9</v>
      </c>
      <c r="R11" s="14">
        <f>(P11/7)*12</f>
        <v>3536880</v>
      </c>
      <c r="S11" s="14">
        <f>(Q11/7)*12</f>
        <v>4038.6857142857143</v>
      </c>
    </row>
    <row r="12" spans="1:19" ht="12.75" customHeight="1" x14ac:dyDescent="0.25">
      <c r="A12" s="2" t="s">
        <v>31</v>
      </c>
      <c r="B12" s="1" t="s">
        <v>89</v>
      </c>
      <c r="C12" s="1" t="s">
        <v>30</v>
      </c>
      <c r="D12" s="5">
        <v>1079634</v>
      </c>
      <c r="E12" s="5">
        <v>1415.2</v>
      </c>
      <c r="F12" s="5">
        <v>1358817</v>
      </c>
      <c r="G12" s="5">
        <v>1704.9</v>
      </c>
      <c r="H12" s="5">
        <v>5713173</v>
      </c>
      <c r="I12" s="5">
        <v>3809.5</v>
      </c>
      <c r="J12" s="5">
        <v>2928801</v>
      </c>
      <c r="K12" s="5">
        <v>2350.6999999999998</v>
      </c>
      <c r="L12" s="5">
        <v>2250108</v>
      </c>
      <c r="M12" s="5">
        <v>2239.9</v>
      </c>
      <c r="N12" s="5">
        <v>778556</v>
      </c>
      <c r="O12" s="5">
        <v>715</v>
      </c>
      <c r="P12" s="5">
        <v>2018561</v>
      </c>
      <c r="Q12" s="5">
        <v>2310.8000000000002</v>
      </c>
      <c r="R12" s="14">
        <f t="shared" ref="R12:R19" si="0">(P12/7)*12</f>
        <v>3460390.2857142859</v>
      </c>
      <c r="S12" s="14">
        <f t="shared" ref="S12:S20" si="1">(Q12/7)*12</f>
        <v>3961.3714285714291</v>
      </c>
    </row>
    <row r="13" spans="1:19" ht="12.75" customHeight="1" x14ac:dyDescent="0.25">
      <c r="A13" s="2" t="s">
        <v>41</v>
      </c>
      <c r="B13" s="1" t="s">
        <v>89</v>
      </c>
      <c r="C13" s="1" t="s">
        <v>30</v>
      </c>
      <c r="D13" s="5" t="s">
        <v>32</v>
      </c>
      <c r="E13" s="5">
        <v>0</v>
      </c>
      <c r="F13" s="5" t="s">
        <v>32</v>
      </c>
      <c r="G13" s="5">
        <v>0</v>
      </c>
      <c r="H13" s="5" t="s">
        <v>32</v>
      </c>
      <c r="I13" s="5">
        <v>0</v>
      </c>
      <c r="J13" s="5" t="s">
        <v>32</v>
      </c>
      <c r="K13" s="5">
        <v>0</v>
      </c>
      <c r="L13" s="5">
        <v>12444</v>
      </c>
      <c r="M13" s="5">
        <v>12</v>
      </c>
      <c r="N13" s="5">
        <v>12444</v>
      </c>
      <c r="O13" s="5">
        <v>12</v>
      </c>
      <c r="P13" s="5" t="s">
        <v>32</v>
      </c>
      <c r="Q13" s="5">
        <v>0</v>
      </c>
      <c r="R13" s="14">
        <f t="shared" si="0"/>
        <v>0</v>
      </c>
      <c r="S13" s="14">
        <f t="shared" si="1"/>
        <v>0</v>
      </c>
    </row>
    <row r="14" spans="1:19" ht="12.75" customHeight="1" x14ac:dyDescent="0.25">
      <c r="A14" s="2" t="s">
        <v>42</v>
      </c>
      <c r="B14" s="1" t="s">
        <v>89</v>
      </c>
      <c r="C14" s="1" t="s">
        <v>30</v>
      </c>
      <c r="D14" s="5" t="s">
        <v>32</v>
      </c>
      <c r="E14" s="5">
        <v>0</v>
      </c>
      <c r="F14" s="5" t="s">
        <v>32</v>
      </c>
      <c r="G14" s="5">
        <v>0</v>
      </c>
      <c r="H14" s="5" t="s">
        <v>32</v>
      </c>
      <c r="I14" s="5">
        <v>0</v>
      </c>
      <c r="J14" s="5" t="s">
        <v>32</v>
      </c>
      <c r="K14" s="5">
        <v>0</v>
      </c>
      <c r="L14" s="5">
        <v>12000</v>
      </c>
      <c r="M14" s="5">
        <v>11.5</v>
      </c>
      <c r="N14" s="5">
        <v>12000</v>
      </c>
      <c r="O14" s="5">
        <v>11.5</v>
      </c>
      <c r="P14" s="5" t="s">
        <v>32</v>
      </c>
      <c r="Q14" s="5">
        <v>0</v>
      </c>
      <c r="R14" s="14">
        <f t="shared" si="0"/>
        <v>0</v>
      </c>
      <c r="S14" s="14">
        <f t="shared" si="1"/>
        <v>0</v>
      </c>
    </row>
    <row r="15" spans="1:19" ht="12.75" customHeight="1" x14ac:dyDescent="0.25">
      <c r="A15" s="2" t="s">
        <v>51</v>
      </c>
      <c r="B15" s="1" t="s">
        <v>89</v>
      </c>
      <c r="C15" s="1" t="s">
        <v>30</v>
      </c>
      <c r="D15" s="5">
        <v>12150</v>
      </c>
      <c r="E15" s="5">
        <v>11.7</v>
      </c>
      <c r="F15" s="5">
        <v>21434</v>
      </c>
      <c r="G15" s="5">
        <v>20.6</v>
      </c>
      <c r="H15" s="5">
        <v>43450</v>
      </c>
      <c r="I15" s="5">
        <v>24.2</v>
      </c>
      <c r="J15" s="5" t="s">
        <v>32</v>
      </c>
      <c r="K15" s="5">
        <v>0</v>
      </c>
      <c r="L15" s="5" t="s">
        <v>32</v>
      </c>
      <c r="M15" s="5">
        <v>0</v>
      </c>
      <c r="N15" s="5" t="s">
        <v>32</v>
      </c>
      <c r="O15" s="5">
        <v>0</v>
      </c>
      <c r="P15" s="5" t="s">
        <v>32</v>
      </c>
      <c r="Q15" s="5">
        <v>0</v>
      </c>
      <c r="R15" s="14">
        <f t="shared" si="0"/>
        <v>0</v>
      </c>
      <c r="S15" s="14">
        <f t="shared" si="1"/>
        <v>0</v>
      </c>
    </row>
    <row r="16" spans="1:19" ht="12.75" customHeight="1" x14ac:dyDescent="0.25">
      <c r="A16" s="2" t="s">
        <v>55</v>
      </c>
      <c r="B16" s="1" t="s">
        <v>89</v>
      </c>
      <c r="C16" s="1" t="s">
        <v>30</v>
      </c>
      <c r="D16" s="5">
        <v>15500</v>
      </c>
      <c r="E16" s="5">
        <v>20.399999999999999</v>
      </c>
      <c r="F16" s="5" t="s">
        <v>32</v>
      </c>
      <c r="G16" s="5">
        <v>0</v>
      </c>
      <c r="H16" s="5" t="s">
        <v>32</v>
      </c>
      <c r="I16" s="5">
        <v>0</v>
      </c>
      <c r="J16" s="5" t="s">
        <v>32</v>
      </c>
      <c r="K16" s="5">
        <v>0</v>
      </c>
      <c r="L16" s="5" t="s">
        <v>32</v>
      </c>
      <c r="M16" s="5">
        <v>0</v>
      </c>
      <c r="N16" s="5" t="s">
        <v>32</v>
      </c>
      <c r="O16" s="5">
        <v>0</v>
      </c>
      <c r="P16" s="5">
        <v>44619</v>
      </c>
      <c r="Q16" s="5">
        <v>45.1</v>
      </c>
      <c r="R16" s="14">
        <f t="shared" si="0"/>
        <v>76489.71428571429</v>
      </c>
      <c r="S16" s="14">
        <f t="shared" si="1"/>
        <v>77.314285714285717</v>
      </c>
    </row>
    <row r="17" spans="1:19" ht="12.75" customHeight="1" x14ac:dyDescent="0.25">
      <c r="A17" s="2" t="s">
        <v>59</v>
      </c>
      <c r="B17" s="1" t="s">
        <v>89</v>
      </c>
      <c r="C17" s="1" t="s">
        <v>30</v>
      </c>
      <c r="D17" s="5" t="s">
        <v>32</v>
      </c>
      <c r="E17" s="5">
        <v>0</v>
      </c>
      <c r="F17" s="5" t="s">
        <v>32</v>
      </c>
      <c r="G17" s="5">
        <v>0</v>
      </c>
      <c r="H17" s="5">
        <v>4042</v>
      </c>
      <c r="I17" s="5">
        <v>3.9</v>
      </c>
      <c r="J17" s="5" t="s">
        <v>32</v>
      </c>
      <c r="K17" s="5">
        <v>0</v>
      </c>
      <c r="L17" s="5" t="s">
        <v>32</v>
      </c>
      <c r="M17" s="5">
        <v>0</v>
      </c>
      <c r="N17" s="5" t="s">
        <v>32</v>
      </c>
      <c r="O17" s="5">
        <v>0</v>
      </c>
      <c r="P17" s="5" t="s">
        <v>32</v>
      </c>
      <c r="Q17" s="5">
        <v>0</v>
      </c>
      <c r="R17" s="14">
        <f t="shared" si="0"/>
        <v>0</v>
      </c>
      <c r="S17" s="14">
        <f t="shared" si="1"/>
        <v>0</v>
      </c>
    </row>
    <row r="18" spans="1:19" ht="12.75" customHeight="1" x14ac:dyDescent="0.25">
      <c r="A18" s="2" t="s">
        <v>62</v>
      </c>
      <c r="B18" s="1" t="s">
        <v>89</v>
      </c>
      <c r="C18" s="1" t="s">
        <v>30</v>
      </c>
      <c r="D18" s="5" t="s">
        <v>32</v>
      </c>
      <c r="E18" s="5">
        <v>0</v>
      </c>
      <c r="F18" s="5">
        <v>3550</v>
      </c>
      <c r="G18" s="5">
        <v>3.4</v>
      </c>
      <c r="H18" s="5">
        <v>4304</v>
      </c>
      <c r="I18" s="5">
        <v>4.0999999999999996</v>
      </c>
      <c r="J18" s="5">
        <v>200000</v>
      </c>
      <c r="K18" s="5">
        <v>192.3</v>
      </c>
      <c r="L18" s="5" t="s">
        <v>32</v>
      </c>
      <c r="M18" s="5">
        <v>0</v>
      </c>
      <c r="N18" s="5" t="s">
        <v>32</v>
      </c>
      <c r="O18" s="5">
        <v>0</v>
      </c>
      <c r="P18" s="5" t="s">
        <v>32</v>
      </c>
      <c r="Q18" s="5">
        <v>0</v>
      </c>
      <c r="R18" s="14">
        <f t="shared" si="0"/>
        <v>0</v>
      </c>
      <c r="S18" s="14">
        <f t="shared" si="1"/>
        <v>0</v>
      </c>
    </row>
    <row r="19" spans="1:19" ht="12.75" customHeight="1" x14ac:dyDescent="0.25">
      <c r="A19" s="2" t="s">
        <v>71</v>
      </c>
      <c r="B19" s="1" t="s">
        <v>89</v>
      </c>
      <c r="C19" s="1" t="s">
        <v>30</v>
      </c>
      <c r="D19" s="5">
        <v>9917399</v>
      </c>
      <c r="E19" s="5">
        <v>13885.5</v>
      </c>
      <c r="F19" s="5">
        <v>25438406</v>
      </c>
      <c r="G19" s="5">
        <v>28061.8</v>
      </c>
      <c r="H19" s="5">
        <v>64241518</v>
      </c>
      <c r="I19" s="5">
        <v>29633.599999999999</v>
      </c>
      <c r="J19" s="5" t="s">
        <v>32</v>
      </c>
      <c r="K19" s="5">
        <v>0</v>
      </c>
      <c r="L19" s="5" t="s">
        <v>32</v>
      </c>
      <c r="M19" s="5">
        <v>0</v>
      </c>
      <c r="N19" s="5" t="s">
        <v>32</v>
      </c>
      <c r="O19" s="5">
        <v>0</v>
      </c>
      <c r="P19" s="5" t="s">
        <v>32</v>
      </c>
      <c r="Q19" s="5">
        <v>0</v>
      </c>
      <c r="R19" s="14">
        <f t="shared" si="0"/>
        <v>0</v>
      </c>
      <c r="S19" s="14">
        <f t="shared" si="1"/>
        <v>0</v>
      </c>
    </row>
    <row r="20" spans="1:19" ht="12.75" customHeight="1" x14ac:dyDescent="0.25">
      <c r="A20" s="2" t="s">
        <v>75</v>
      </c>
      <c r="B20" s="1" t="s">
        <v>89</v>
      </c>
      <c r="C20" s="1" t="s">
        <v>30</v>
      </c>
      <c r="D20" s="5" t="s">
        <v>32</v>
      </c>
      <c r="E20" s="5">
        <v>0</v>
      </c>
      <c r="F20" s="5">
        <v>4280</v>
      </c>
      <c r="G20" s="5">
        <v>4.0999999999999996</v>
      </c>
      <c r="H20" s="5">
        <v>28375</v>
      </c>
      <c r="I20" s="5">
        <v>27.3</v>
      </c>
      <c r="J20" s="5" t="s">
        <v>32</v>
      </c>
      <c r="K20" s="5">
        <v>0</v>
      </c>
      <c r="L20" s="5" t="s">
        <v>32</v>
      </c>
      <c r="M20" s="5">
        <v>0</v>
      </c>
      <c r="N20" s="5" t="s">
        <v>32</v>
      </c>
      <c r="O20" s="5">
        <v>0</v>
      </c>
      <c r="P20" s="5" t="s">
        <v>32</v>
      </c>
      <c r="Q20" s="5">
        <v>0</v>
      </c>
      <c r="R20" s="14">
        <f>(P20/7)*12</f>
        <v>0</v>
      </c>
      <c r="S20" s="14">
        <f t="shared" si="1"/>
        <v>0</v>
      </c>
    </row>
    <row r="22" spans="1:19" ht="12.75" customHeight="1" x14ac:dyDescent="0.25">
      <c r="A22" s="78" t="s">
        <v>83</v>
      </c>
      <c r="B22" s="79"/>
      <c r="C22" s="79"/>
      <c r="D22" s="79"/>
      <c r="E22" s="79"/>
      <c r="F22" s="79"/>
      <c r="G22" s="79"/>
      <c r="H22" s="79"/>
      <c r="I22" s="79"/>
      <c r="J22" s="79"/>
      <c r="K22" s="79"/>
      <c r="L22" s="79"/>
      <c r="M22" s="79"/>
      <c r="N22" s="79"/>
      <c r="O22" s="79"/>
      <c r="P22" s="79"/>
      <c r="Q22" s="79"/>
      <c r="R22" s="79"/>
    </row>
    <row r="23" spans="1:19" ht="12.75" customHeight="1" x14ac:dyDescent="0.25">
      <c r="A23" s="78" t="s">
        <v>84</v>
      </c>
      <c r="B23" s="79"/>
      <c r="C23" s="79"/>
      <c r="D23" s="79"/>
      <c r="E23" s="79"/>
      <c r="F23" s="79"/>
      <c r="G23" s="79"/>
      <c r="H23" s="79"/>
      <c r="I23" s="79"/>
      <c r="J23" s="79"/>
      <c r="K23" s="79"/>
      <c r="L23" s="79"/>
      <c r="M23" s="79"/>
      <c r="N23" s="79"/>
      <c r="O23" s="79"/>
      <c r="P23" s="79"/>
      <c r="Q23" s="79"/>
      <c r="R23" s="79"/>
    </row>
    <row r="24" spans="1:19" ht="12.75" customHeight="1" x14ac:dyDescent="0.25">
      <c r="A24" s="78" t="s">
        <v>85</v>
      </c>
      <c r="B24" s="79"/>
      <c r="C24" s="79"/>
      <c r="D24" s="79"/>
      <c r="E24" s="79"/>
      <c r="F24" s="79"/>
      <c r="G24" s="79"/>
      <c r="H24" s="79"/>
      <c r="I24" s="79"/>
      <c r="J24" s="79"/>
      <c r="K24" s="79"/>
      <c r="L24" s="79"/>
      <c r="M24" s="79"/>
      <c r="N24" s="79"/>
      <c r="O24" s="79"/>
      <c r="P24" s="79"/>
      <c r="Q24" s="79"/>
      <c r="R24" s="79"/>
    </row>
    <row r="25" spans="1:19" ht="12.75" customHeight="1" x14ac:dyDescent="0.25">
      <c r="A25" s="78" t="s">
        <v>86</v>
      </c>
      <c r="B25" s="79"/>
      <c r="C25" s="79"/>
      <c r="D25" s="79"/>
      <c r="E25" s="79"/>
      <c r="F25" s="79"/>
      <c r="G25" s="79"/>
      <c r="H25" s="79"/>
      <c r="I25" s="79"/>
      <c r="J25" s="79"/>
      <c r="K25" s="79"/>
      <c r="L25" s="79"/>
      <c r="M25" s="79"/>
      <c r="N25" s="79"/>
      <c r="O25" s="79"/>
      <c r="P25" s="79"/>
      <c r="Q25" s="79"/>
      <c r="R25" s="79"/>
    </row>
    <row r="26" spans="1:19" ht="12.75" customHeight="1" x14ac:dyDescent="0.25">
      <c r="A26" s="78" t="s">
        <v>87</v>
      </c>
      <c r="B26" s="79"/>
      <c r="C26" s="79"/>
      <c r="D26" s="79"/>
      <c r="E26" s="79"/>
      <c r="F26" s="79"/>
      <c r="G26" s="79"/>
      <c r="H26" s="79"/>
      <c r="I26" s="79"/>
      <c r="J26" s="79"/>
      <c r="K26" s="79"/>
      <c r="L26" s="79"/>
      <c r="M26" s="79"/>
      <c r="N26" s="79"/>
      <c r="O26" s="79"/>
      <c r="P26" s="79"/>
      <c r="Q26" s="79"/>
      <c r="R26" s="79"/>
    </row>
    <row r="27" spans="1:19" ht="12.75" customHeight="1" x14ac:dyDescent="0.25">
      <c r="A27" s="78" t="s">
        <v>90</v>
      </c>
      <c r="B27" s="79"/>
      <c r="C27" s="79"/>
      <c r="D27" s="79"/>
      <c r="E27" s="79"/>
      <c r="F27" s="79"/>
      <c r="G27" s="79"/>
      <c r="H27" s="79"/>
      <c r="I27" s="79"/>
      <c r="J27" s="79"/>
      <c r="K27" s="79"/>
      <c r="L27" s="79"/>
      <c r="M27" s="79"/>
      <c r="N27" s="79"/>
      <c r="O27" s="79"/>
      <c r="P27" s="79"/>
      <c r="Q27" s="79"/>
      <c r="R27" s="79"/>
    </row>
  </sheetData>
  <mergeCells count="21">
    <mergeCell ref="A6:L6"/>
    <mergeCell ref="A1:L1"/>
    <mergeCell ref="A2:L2"/>
    <mergeCell ref="A3:L3"/>
    <mergeCell ref="A4:L4"/>
    <mergeCell ref="A5:L5"/>
    <mergeCell ref="A7:L7"/>
    <mergeCell ref="D9:E9"/>
    <mergeCell ref="F9:G9"/>
    <mergeCell ref="H9:I9"/>
    <mergeCell ref="J9:K9"/>
    <mergeCell ref="L9:M9"/>
    <mergeCell ref="A25:R25"/>
    <mergeCell ref="P9:Q9"/>
    <mergeCell ref="A26:R26"/>
    <mergeCell ref="A27:R27"/>
    <mergeCell ref="R9:S9"/>
    <mergeCell ref="N9:O9"/>
    <mergeCell ref="A22:R22"/>
    <mergeCell ref="A23:R23"/>
    <mergeCell ref="A24:R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9210C-7CE2-4058-80BC-8DA118B3AAB6}">
  <sheetPr>
    <tabColor theme="3" tint="0.89999084444715716"/>
  </sheetPr>
  <dimension ref="A1:AD35"/>
  <sheetViews>
    <sheetView zoomScale="73" workbookViewId="0">
      <selection sqref="A1:L1"/>
    </sheetView>
  </sheetViews>
  <sheetFormatPr defaultRowHeight="12.75" customHeight="1" x14ac:dyDescent="0.25"/>
  <cols>
    <col min="1" max="1" width="23.1796875" customWidth="1"/>
    <col min="2" max="2" width="28.7265625" customWidth="1"/>
    <col min="3" max="3" width="10.7265625" customWidth="1"/>
    <col min="4" max="4" width="6.453125" customWidth="1"/>
    <col min="5" max="30" width="13.1796875" customWidth="1"/>
  </cols>
  <sheetData>
    <row r="1" spans="1:30" ht="12.75" customHeight="1" x14ac:dyDescent="0.25">
      <c r="A1" s="83">
        <v>45904.503908952851</v>
      </c>
      <c r="B1" s="79"/>
      <c r="C1" s="79"/>
      <c r="D1" s="79"/>
      <c r="E1" s="79"/>
      <c r="F1" s="79"/>
      <c r="G1" s="79"/>
      <c r="H1" s="79"/>
      <c r="I1" s="79"/>
      <c r="J1" s="79"/>
      <c r="K1" s="79"/>
      <c r="L1" s="79"/>
    </row>
    <row r="2" spans="1:30" ht="12.75" customHeight="1" x14ac:dyDescent="0.25">
      <c r="A2" s="84" t="s">
        <v>17</v>
      </c>
      <c r="B2" s="79"/>
      <c r="C2" s="79"/>
      <c r="D2" s="79"/>
      <c r="E2" s="79"/>
      <c r="F2" s="79"/>
      <c r="G2" s="79"/>
      <c r="H2" s="79"/>
      <c r="I2" s="79"/>
      <c r="J2" s="79"/>
      <c r="K2" s="79"/>
      <c r="L2" s="79"/>
    </row>
    <row r="3" spans="1:30" ht="12.75" customHeight="1" x14ac:dyDescent="0.25">
      <c r="A3" s="84" t="s">
        <v>18</v>
      </c>
      <c r="B3" s="79"/>
      <c r="C3" s="79"/>
      <c r="D3" s="79"/>
      <c r="E3" s="79"/>
      <c r="F3" s="79"/>
      <c r="G3" s="79"/>
      <c r="H3" s="79"/>
      <c r="I3" s="79"/>
      <c r="J3" s="79"/>
      <c r="K3" s="79"/>
      <c r="L3" s="79"/>
    </row>
    <row r="4" spans="1:30" ht="12.75" customHeight="1" x14ac:dyDescent="0.25">
      <c r="A4" s="79"/>
      <c r="B4" s="79"/>
      <c r="C4" s="79"/>
      <c r="D4" s="79"/>
      <c r="E4" s="79"/>
      <c r="F4" s="79"/>
      <c r="G4" s="79"/>
      <c r="H4" s="79"/>
      <c r="I4" s="79"/>
      <c r="J4" s="79"/>
      <c r="K4" s="79"/>
      <c r="L4" s="79"/>
    </row>
    <row r="5" spans="1:30" ht="12.75" customHeight="1" x14ac:dyDescent="0.25">
      <c r="A5" s="79"/>
      <c r="B5" s="79"/>
      <c r="C5" s="79"/>
      <c r="D5" s="79"/>
      <c r="E5" s="79"/>
      <c r="F5" s="79"/>
      <c r="G5" s="79"/>
      <c r="H5" s="79"/>
      <c r="I5" s="79"/>
      <c r="J5" s="79"/>
      <c r="K5" s="79"/>
      <c r="L5" s="79"/>
    </row>
    <row r="6" spans="1:30" ht="12.75" customHeight="1" x14ac:dyDescent="0.25">
      <c r="A6" s="78" t="s">
        <v>91</v>
      </c>
      <c r="B6" s="79"/>
      <c r="C6" s="79"/>
      <c r="D6" s="79"/>
      <c r="E6" s="79"/>
      <c r="F6" s="79"/>
      <c r="G6" s="79"/>
      <c r="H6" s="79"/>
      <c r="I6" s="79"/>
      <c r="J6" s="79"/>
      <c r="K6" s="79"/>
      <c r="L6" s="79"/>
    </row>
    <row r="7" spans="1:30" ht="12.75" customHeight="1" x14ac:dyDescent="0.25">
      <c r="A7" s="78" t="s">
        <v>92</v>
      </c>
      <c r="B7" s="79"/>
      <c r="C7" s="79"/>
      <c r="D7" s="79"/>
      <c r="E7" s="79"/>
      <c r="F7" s="79"/>
      <c r="G7" s="79"/>
      <c r="H7" s="79"/>
      <c r="I7" s="79"/>
      <c r="J7" s="79"/>
      <c r="K7" s="79"/>
      <c r="L7" s="79"/>
    </row>
    <row r="9" spans="1:30" ht="12.75" customHeight="1" x14ac:dyDescent="0.25">
      <c r="A9" s="3"/>
      <c r="B9" s="3"/>
      <c r="C9" s="3"/>
      <c r="D9" s="3"/>
      <c r="E9" s="82" t="s">
        <v>93</v>
      </c>
      <c r="F9" s="82"/>
      <c r="G9" s="82" t="s">
        <v>94</v>
      </c>
      <c r="H9" s="82"/>
      <c r="I9" s="82" t="s">
        <v>95</v>
      </c>
      <c r="J9" s="82"/>
      <c r="K9" s="82" t="s">
        <v>96</v>
      </c>
      <c r="L9" s="82"/>
      <c r="M9" s="82" t="s">
        <v>97</v>
      </c>
      <c r="N9" s="82"/>
      <c r="O9" s="82" t="s">
        <v>98</v>
      </c>
      <c r="P9" s="82"/>
      <c r="Q9" s="82" t="s">
        <v>99</v>
      </c>
      <c r="R9" s="82"/>
      <c r="S9" s="82" t="s">
        <v>100</v>
      </c>
      <c r="T9" s="82"/>
      <c r="U9" s="82" t="s">
        <v>101</v>
      </c>
      <c r="V9" s="82"/>
      <c r="W9" s="82" t="s">
        <v>102</v>
      </c>
      <c r="X9" s="82"/>
      <c r="Y9" s="82" t="s">
        <v>103</v>
      </c>
      <c r="Z9" s="82"/>
      <c r="AA9" s="82" t="s">
        <v>104</v>
      </c>
      <c r="AB9" s="82"/>
      <c r="AC9" s="82" t="s">
        <v>105</v>
      </c>
      <c r="AD9" s="82"/>
    </row>
    <row r="10" spans="1:30" ht="12.75" customHeight="1" x14ac:dyDescent="0.25">
      <c r="A10" s="3" t="s">
        <v>24</v>
      </c>
      <c r="B10" s="3" t="s">
        <v>25</v>
      </c>
      <c r="C10" s="3" t="s">
        <v>106</v>
      </c>
      <c r="D10" s="3" t="s">
        <v>26</v>
      </c>
      <c r="E10" s="3" t="s">
        <v>27</v>
      </c>
      <c r="F10" s="4" t="s">
        <v>28</v>
      </c>
      <c r="G10" s="3" t="s">
        <v>27</v>
      </c>
      <c r="H10" s="4" t="s">
        <v>28</v>
      </c>
      <c r="I10" s="3" t="s">
        <v>27</v>
      </c>
      <c r="J10" s="4" t="s">
        <v>28</v>
      </c>
      <c r="K10" s="3" t="s">
        <v>27</v>
      </c>
      <c r="L10" s="4" t="s">
        <v>28</v>
      </c>
      <c r="M10" s="3" t="s">
        <v>27</v>
      </c>
      <c r="N10" s="4" t="s">
        <v>28</v>
      </c>
      <c r="O10" s="3" t="s">
        <v>27</v>
      </c>
      <c r="P10" s="4" t="s">
        <v>28</v>
      </c>
      <c r="Q10" s="3" t="s">
        <v>27</v>
      </c>
      <c r="R10" s="4" t="s">
        <v>28</v>
      </c>
      <c r="S10" s="3" t="s">
        <v>27</v>
      </c>
      <c r="T10" s="4" t="s">
        <v>28</v>
      </c>
      <c r="U10" s="3" t="s">
        <v>27</v>
      </c>
      <c r="V10" s="4" t="s">
        <v>28</v>
      </c>
      <c r="W10" s="3" t="s">
        <v>27</v>
      </c>
      <c r="X10" s="4" t="s">
        <v>28</v>
      </c>
      <c r="Y10" s="3" t="s">
        <v>27</v>
      </c>
      <c r="Z10" s="4" t="s">
        <v>28</v>
      </c>
      <c r="AA10" s="3" t="s">
        <v>27</v>
      </c>
      <c r="AB10" s="4" t="s">
        <v>28</v>
      </c>
      <c r="AC10" s="3" t="s">
        <v>27</v>
      </c>
      <c r="AD10" s="4" t="s">
        <v>28</v>
      </c>
    </row>
    <row r="11" spans="1:30" ht="12.75" customHeight="1" x14ac:dyDescent="0.25">
      <c r="A11" s="2" t="s">
        <v>6</v>
      </c>
      <c r="B11" s="1" t="s">
        <v>29</v>
      </c>
      <c r="C11" s="1" t="s">
        <v>107</v>
      </c>
      <c r="D11" s="1" t="s">
        <v>30</v>
      </c>
      <c r="E11" s="5">
        <v>126087429</v>
      </c>
      <c r="F11" s="6">
        <v>83417.3</v>
      </c>
      <c r="G11" s="5">
        <v>105401972</v>
      </c>
      <c r="H11" s="6">
        <v>74825.399999999994</v>
      </c>
      <c r="I11" s="5">
        <v>95900762</v>
      </c>
      <c r="J11" s="6">
        <v>62456.2</v>
      </c>
      <c r="K11" s="5">
        <v>14614290</v>
      </c>
      <c r="L11" s="6">
        <v>13121</v>
      </c>
      <c r="M11" s="5">
        <v>12772536</v>
      </c>
      <c r="N11" s="6">
        <v>10446.9</v>
      </c>
      <c r="O11" s="5">
        <v>15310332</v>
      </c>
      <c r="P11" s="6">
        <v>13298.2</v>
      </c>
      <c r="Q11" s="5">
        <v>42339096</v>
      </c>
      <c r="R11" s="6">
        <v>23712.799999999999</v>
      </c>
      <c r="S11" s="5">
        <v>5353358</v>
      </c>
      <c r="T11" s="6">
        <v>4592.8999999999996</v>
      </c>
      <c r="U11" s="5">
        <v>12370189</v>
      </c>
      <c r="V11" s="6">
        <v>11205.1</v>
      </c>
      <c r="W11" s="5">
        <v>20203158</v>
      </c>
      <c r="X11" s="6">
        <v>17259</v>
      </c>
      <c r="Y11" s="5">
        <v>27645697</v>
      </c>
      <c r="Z11" s="6">
        <v>24270.1</v>
      </c>
      <c r="AA11" s="5">
        <v>34873310</v>
      </c>
      <c r="AB11" s="6">
        <v>28310.6</v>
      </c>
      <c r="AC11" s="5">
        <v>512872129</v>
      </c>
      <c r="AD11" s="6">
        <v>366915.6</v>
      </c>
    </row>
    <row r="12" spans="1:30" ht="12.75" customHeight="1" x14ac:dyDescent="0.25">
      <c r="A12" s="2" t="s">
        <v>7</v>
      </c>
      <c r="B12" s="1" t="s">
        <v>29</v>
      </c>
      <c r="C12" s="1" t="s">
        <v>107</v>
      </c>
      <c r="D12" s="1" t="s">
        <v>30</v>
      </c>
      <c r="E12" s="5">
        <v>3716432</v>
      </c>
      <c r="F12" s="6">
        <v>4762.2</v>
      </c>
      <c r="G12" s="5">
        <v>4798709</v>
      </c>
      <c r="H12" s="6">
        <v>6700.1</v>
      </c>
      <c r="I12" s="5">
        <v>3220838</v>
      </c>
      <c r="J12" s="6">
        <v>5026.8</v>
      </c>
      <c r="K12" s="5">
        <v>3489370</v>
      </c>
      <c r="L12" s="6">
        <v>5196.8999999999996</v>
      </c>
      <c r="M12" s="5">
        <v>20385393</v>
      </c>
      <c r="N12" s="6">
        <v>30255.599999999999</v>
      </c>
      <c r="O12" s="5">
        <v>4195060</v>
      </c>
      <c r="P12" s="6">
        <v>5904.4</v>
      </c>
      <c r="Q12" s="5">
        <v>2326361</v>
      </c>
      <c r="R12" s="6">
        <v>3435.1</v>
      </c>
      <c r="S12" s="5">
        <v>2264042</v>
      </c>
      <c r="T12" s="6">
        <v>3065.3</v>
      </c>
      <c r="U12" s="5">
        <v>2324197</v>
      </c>
      <c r="V12" s="6">
        <v>3385.3</v>
      </c>
      <c r="W12" s="5">
        <v>2634615</v>
      </c>
      <c r="X12" s="6">
        <v>3823</v>
      </c>
      <c r="Y12" s="5">
        <v>4243887</v>
      </c>
      <c r="Z12" s="6">
        <v>6328</v>
      </c>
      <c r="AA12" s="5">
        <v>4995370</v>
      </c>
      <c r="AB12" s="6">
        <v>7051.9</v>
      </c>
      <c r="AC12" s="5">
        <v>58594274</v>
      </c>
      <c r="AD12" s="6">
        <v>84934.6</v>
      </c>
    </row>
    <row r="13" spans="1:30" ht="12.75" customHeight="1" x14ac:dyDescent="0.25">
      <c r="A13" s="2" t="s">
        <v>31</v>
      </c>
      <c r="B13" s="1" t="s">
        <v>29</v>
      </c>
      <c r="C13" s="1" t="s">
        <v>107</v>
      </c>
      <c r="D13" s="1" t="s">
        <v>30</v>
      </c>
      <c r="E13" s="5">
        <v>132000</v>
      </c>
      <c r="F13" s="6">
        <v>160</v>
      </c>
      <c r="G13" s="5">
        <v>165000</v>
      </c>
      <c r="H13" s="6">
        <v>197.5</v>
      </c>
      <c r="I13" s="5">
        <v>81000</v>
      </c>
      <c r="J13" s="6">
        <v>100.7</v>
      </c>
      <c r="K13" s="5">
        <v>586516</v>
      </c>
      <c r="L13" s="6">
        <v>532.79999999999995</v>
      </c>
      <c r="M13" s="5">
        <v>564536</v>
      </c>
      <c r="N13" s="6">
        <v>593.79999999999995</v>
      </c>
      <c r="O13" s="5">
        <v>74500</v>
      </c>
      <c r="P13" s="6">
        <v>100</v>
      </c>
      <c r="Q13" s="5">
        <v>44700</v>
      </c>
      <c r="R13" s="6">
        <v>60</v>
      </c>
      <c r="S13" s="5">
        <v>127006</v>
      </c>
      <c r="T13" s="6">
        <v>143.4</v>
      </c>
      <c r="U13" s="5">
        <v>352150</v>
      </c>
      <c r="V13" s="6">
        <v>450.4</v>
      </c>
      <c r="W13" s="5">
        <v>317113</v>
      </c>
      <c r="X13" s="6">
        <v>411.1</v>
      </c>
      <c r="Y13" s="5">
        <v>498108</v>
      </c>
      <c r="Z13" s="6">
        <v>553.4</v>
      </c>
      <c r="AA13" s="5">
        <v>284656</v>
      </c>
      <c r="AB13" s="6">
        <v>307.5</v>
      </c>
      <c r="AC13" s="5">
        <v>3227285</v>
      </c>
      <c r="AD13" s="6">
        <v>3610.5</v>
      </c>
    </row>
    <row r="14" spans="1:30" ht="12.75" customHeight="1" x14ac:dyDescent="0.25">
      <c r="A14" s="2" t="s">
        <v>68</v>
      </c>
      <c r="B14" s="1" t="s">
        <v>29</v>
      </c>
      <c r="C14" s="1" t="s">
        <v>107</v>
      </c>
      <c r="D14" s="1" t="s">
        <v>30</v>
      </c>
      <c r="E14" s="5" t="s">
        <v>32</v>
      </c>
      <c r="F14" s="6">
        <v>0</v>
      </c>
      <c r="G14" s="5" t="s">
        <v>32</v>
      </c>
      <c r="H14" s="6">
        <v>0</v>
      </c>
      <c r="I14" s="5" t="s">
        <v>32</v>
      </c>
      <c r="J14" s="6">
        <v>0</v>
      </c>
      <c r="K14" s="5" t="s">
        <v>32</v>
      </c>
      <c r="L14" s="6">
        <v>0</v>
      </c>
      <c r="M14" s="5" t="s">
        <v>32</v>
      </c>
      <c r="N14" s="6">
        <v>0</v>
      </c>
      <c r="O14" s="5" t="s">
        <v>32</v>
      </c>
      <c r="P14" s="6">
        <v>0</v>
      </c>
      <c r="Q14" s="5" t="s">
        <v>32</v>
      </c>
      <c r="R14" s="6">
        <v>0</v>
      </c>
      <c r="S14" s="5" t="s">
        <v>32</v>
      </c>
      <c r="T14" s="6">
        <v>0</v>
      </c>
      <c r="U14" s="5" t="s">
        <v>32</v>
      </c>
      <c r="V14" s="6">
        <v>0</v>
      </c>
      <c r="W14" s="5" t="s">
        <v>32</v>
      </c>
      <c r="X14" s="6">
        <v>0</v>
      </c>
      <c r="Y14" s="5" t="s">
        <v>32</v>
      </c>
      <c r="Z14" s="6">
        <v>0</v>
      </c>
      <c r="AA14" s="5">
        <v>194667</v>
      </c>
      <c r="AB14" s="6">
        <v>187.2</v>
      </c>
      <c r="AC14" s="5">
        <v>194667</v>
      </c>
      <c r="AD14" s="6">
        <v>187.2</v>
      </c>
    </row>
    <row r="15" spans="1:30" ht="12.75" customHeight="1" x14ac:dyDescent="0.25">
      <c r="A15" s="2" t="s">
        <v>10</v>
      </c>
      <c r="B15" s="1" t="s">
        <v>29</v>
      </c>
      <c r="C15" s="1" t="s">
        <v>107</v>
      </c>
      <c r="D15" s="1" t="s">
        <v>30</v>
      </c>
      <c r="E15" s="5" t="s">
        <v>32</v>
      </c>
      <c r="F15" s="6">
        <v>0</v>
      </c>
      <c r="G15" s="5">
        <v>176399</v>
      </c>
      <c r="H15" s="6">
        <v>169.6</v>
      </c>
      <c r="I15" s="5" t="s">
        <v>32</v>
      </c>
      <c r="J15" s="6">
        <v>0</v>
      </c>
      <c r="K15" s="5" t="s">
        <v>32</v>
      </c>
      <c r="L15" s="6">
        <v>0</v>
      </c>
      <c r="M15" s="5" t="s">
        <v>32</v>
      </c>
      <c r="N15" s="6">
        <v>0</v>
      </c>
      <c r="O15" s="5" t="s">
        <v>32</v>
      </c>
      <c r="P15" s="6">
        <v>0</v>
      </c>
      <c r="Q15" s="5" t="s">
        <v>32</v>
      </c>
      <c r="R15" s="6">
        <v>0</v>
      </c>
      <c r="S15" s="5" t="s">
        <v>32</v>
      </c>
      <c r="T15" s="6">
        <v>0</v>
      </c>
      <c r="U15" s="5" t="s">
        <v>32</v>
      </c>
      <c r="V15" s="6">
        <v>0</v>
      </c>
      <c r="W15" s="5" t="s">
        <v>32</v>
      </c>
      <c r="X15" s="6">
        <v>0</v>
      </c>
      <c r="Y15" s="5" t="s">
        <v>32</v>
      </c>
      <c r="Z15" s="6">
        <v>0</v>
      </c>
      <c r="AA15" s="5">
        <v>100217</v>
      </c>
      <c r="AB15" s="6">
        <v>96.4</v>
      </c>
      <c r="AC15" s="5">
        <v>276616</v>
      </c>
      <c r="AD15" s="6">
        <v>266</v>
      </c>
    </row>
    <row r="16" spans="1:30" ht="12.75" customHeight="1" x14ac:dyDescent="0.25">
      <c r="A16" s="2" t="s">
        <v>39</v>
      </c>
      <c r="B16" s="1" t="s">
        <v>29</v>
      </c>
      <c r="C16" s="1" t="s">
        <v>107</v>
      </c>
      <c r="D16" s="1" t="s">
        <v>30</v>
      </c>
      <c r="E16" s="5" t="s">
        <v>32</v>
      </c>
      <c r="F16" s="6">
        <v>0</v>
      </c>
      <c r="G16" s="5">
        <v>7593</v>
      </c>
      <c r="H16" s="6">
        <v>1.8</v>
      </c>
      <c r="I16" s="5" t="s">
        <v>32</v>
      </c>
      <c r="J16" s="6">
        <v>0</v>
      </c>
      <c r="K16" s="5" t="s">
        <v>32</v>
      </c>
      <c r="L16" s="6">
        <v>0</v>
      </c>
      <c r="M16" s="5" t="s">
        <v>32</v>
      </c>
      <c r="N16" s="6">
        <v>0</v>
      </c>
      <c r="O16" s="5" t="s">
        <v>32</v>
      </c>
      <c r="P16" s="6">
        <v>0</v>
      </c>
      <c r="Q16" s="5">
        <v>195898</v>
      </c>
      <c r="R16" s="6">
        <v>60.2</v>
      </c>
      <c r="S16" s="5">
        <v>53047</v>
      </c>
      <c r="T16" s="6">
        <v>15.9</v>
      </c>
      <c r="U16" s="5" t="s">
        <v>32</v>
      </c>
      <c r="V16" s="6">
        <v>0</v>
      </c>
      <c r="W16" s="5" t="s">
        <v>32</v>
      </c>
      <c r="X16" s="6">
        <v>0</v>
      </c>
      <c r="Y16" s="5" t="s">
        <v>32</v>
      </c>
      <c r="Z16" s="6">
        <v>0</v>
      </c>
      <c r="AA16" s="5" t="s">
        <v>32</v>
      </c>
      <c r="AB16" s="6">
        <v>0</v>
      </c>
      <c r="AC16" s="5">
        <v>256538</v>
      </c>
      <c r="AD16" s="6">
        <v>77.900000000000006</v>
      </c>
    </row>
    <row r="17" spans="1:30" ht="12.75" customHeight="1" x14ac:dyDescent="0.25">
      <c r="A17" s="2" t="s">
        <v>33</v>
      </c>
      <c r="B17" s="1" t="s">
        <v>29</v>
      </c>
      <c r="C17" s="1" t="s">
        <v>107</v>
      </c>
      <c r="D17" s="1" t="s">
        <v>30</v>
      </c>
      <c r="E17" s="5">
        <v>4300</v>
      </c>
      <c r="F17" s="6">
        <v>2.4</v>
      </c>
      <c r="G17" s="5" t="s">
        <v>32</v>
      </c>
      <c r="H17" s="6">
        <v>0</v>
      </c>
      <c r="I17" s="5" t="s">
        <v>32</v>
      </c>
      <c r="J17" s="6">
        <v>0</v>
      </c>
      <c r="K17" s="5" t="s">
        <v>32</v>
      </c>
      <c r="L17" s="6">
        <v>0</v>
      </c>
      <c r="M17" s="5" t="s">
        <v>32</v>
      </c>
      <c r="N17" s="6">
        <v>0</v>
      </c>
      <c r="O17" s="5" t="s">
        <v>32</v>
      </c>
      <c r="P17" s="6">
        <v>0</v>
      </c>
      <c r="Q17" s="5" t="s">
        <v>32</v>
      </c>
      <c r="R17" s="6">
        <v>0</v>
      </c>
      <c r="S17" s="5" t="s">
        <v>32</v>
      </c>
      <c r="T17" s="6">
        <v>0</v>
      </c>
      <c r="U17" s="5" t="s">
        <v>32</v>
      </c>
      <c r="V17" s="6">
        <v>0</v>
      </c>
      <c r="W17" s="5" t="s">
        <v>32</v>
      </c>
      <c r="X17" s="6">
        <v>0</v>
      </c>
      <c r="Y17" s="5" t="s">
        <v>32</v>
      </c>
      <c r="Z17" s="6">
        <v>0</v>
      </c>
      <c r="AA17" s="5" t="s">
        <v>32</v>
      </c>
      <c r="AB17" s="6">
        <v>0</v>
      </c>
      <c r="AC17" s="5">
        <v>4300</v>
      </c>
      <c r="AD17" s="6">
        <v>2.4</v>
      </c>
    </row>
    <row r="18" spans="1:30" ht="12.75" customHeight="1" x14ac:dyDescent="0.25">
      <c r="A18" s="2" t="s">
        <v>54</v>
      </c>
      <c r="B18" s="1" t="s">
        <v>29</v>
      </c>
      <c r="C18" s="1" t="s">
        <v>107</v>
      </c>
      <c r="D18" s="1" t="s">
        <v>30</v>
      </c>
      <c r="E18" s="5" t="s">
        <v>32</v>
      </c>
      <c r="F18" s="6">
        <v>0</v>
      </c>
      <c r="G18" s="5" t="s">
        <v>32</v>
      </c>
      <c r="H18" s="6">
        <v>0</v>
      </c>
      <c r="I18" s="5" t="s">
        <v>32</v>
      </c>
      <c r="J18" s="6">
        <v>0</v>
      </c>
      <c r="K18" s="5" t="s">
        <v>32</v>
      </c>
      <c r="L18" s="6">
        <v>0</v>
      </c>
      <c r="M18" s="5" t="s">
        <v>32</v>
      </c>
      <c r="N18" s="6">
        <v>0</v>
      </c>
      <c r="O18" s="5" t="s">
        <v>32</v>
      </c>
      <c r="P18" s="6">
        <v>0</v>
      </c>
      <c r="Q18" s="5">
        <v>24320</v>
      </c>
      <c r="R18" s="6">
        <v>23.4</v>
      </c>
      <c r="S18" s="5" t="s">
        <v>32</v>
      </c>
      <c r="T18" s="6">
        <v>0</v>
      </c>
      <c r="U18" s="5" t="s">
        <v>32</v>
      </c>
      <c r="V18" s="6">
        <v>0</v>
      </c>
      <c r="W18" s="5" t="s">
        <v>32</v>
      </c>
      <c r="X18" s="6">
        <v>0</v>
      </c>
      <c r="Y18" s="5" t="s">
        <v>32</v>
      </c>
      <c r="Z18" s="6">
        <v>0</v>
      </c>
      <c r="AA18" s="5" t="s">
        <v>32</v>
      </c>
      <c r="AB18" s="6">
        <v>0</v>
      </c>
      <c r="AC18" s="5">
        <v>24320</v>
      </c>
      <c r="AD18" s="6">
        <v>23.4</v>
      </c>
    </row>
    <row r="19" spans="1:30" ht="12.75" customHeight="1" x14ac:dyDescent="0.25">
      <c r="A19" s="2" t="s">
        <v>36</v>
      </c>
      <c r="B19" s="1" t="s">
        <v>29</v>
      </c>
      <c r="C19" s="1" t="s">
        <v>107</v>
      </c>
      <c r="D19" s="1" t="s">
        <v>30</v>
      </c>
      <c r="E19" s="5">
        <v>39615</v>
      </c>
      <c r="F19" s="6">
        <v>12</v>
      </c>
      <c r="G19" s="5" t="s">
        <v>32</v>
      </c>
      <c r="H19" s="6">
        <v>0</v>
      </c>
      <c r="I19" s="5" t="s">
        <v>32</v>
      </c>
      <c r="J19" s="6">
        <v>0</v>
      </c>
      <c r="K19" s="5" t="s">
        <v>32</v>
      </c>
      <c r="L19" s="6">
        <v>0</v>
      </c>
      <c r="M19" s="5" t="s">
        <v>32</v>
      </c>
      <c r="N19" s="6">
        <v>0</v>
      </c>
      <c r="O19" s="5" t="s">
        <v>32</v>
      </c>
      <c r="P19" s="6">
        <v>0</v>
      </c>
      <c r="Q19" s="5" t="s">
        <v>32</v>
      </c>
      <c r="R19" s="6">
        <v>0</v>
      </c>
      <c r="S19" s="5" t="s">
        <v>32</v>
      </c>
      <c r="T19" s="6">
        <v>0</v>
      </c>
      <c r="U19" s="5" t="s">
        <v>32</v>
      </c>
      <c r="V19" s="6">
        <v>0</v>
      </c>
      <c r="W19" s="5" t="s">
        <v>32</v>
      </c>
      <c r="X19" s="6">
        <v>0</v>
      </c>
      <c r="Y19" s="5" t="s">
        <v>32</v>
      </c>
      <c r="Z19" s="6">
        <v>0</v>
      </c>
      <c r="AA19" s="5" t="s">
        <v>32</v>
      </c>
      <c r="AB19" s="6">
        <v>0</v>
      </c>
      <c r="AC19" s="5">
        <v>39615</v>
      </c>
      <c r="AD19" s="6">
        <v>12</v>
      </c>
    </row>
    <row r="20" spans="1:30" ht="12.75" customHeight="1" x14ac:dyDescent="0.25">
      <c r="A20" s="2" t="s">
        <v>55</v>
      </c>
      <c r="B20" s="1" t="s">
        <v>29</v>
      </c>
      <c r="C20" s="1" t="s">
        <v>107</v>
      </c>
      <c r="D20" s="1" t="s">
        <v>30</v>
      </c>
      <c r="E20" s="5" t="s">
        <v>32</v>
      </c>
      <c r="F20" s="6">
        <v>0</v>
      </c>
      <c r="G20" s="5" t="s">
        <v>32</v>
      </c>
      <c r="H20" s="6">
        <v>0</v>
      </c>
      <c r="I20" s="5" t="s">
        <v>32</v>
      </c>
      <c r="J20" s="6">
        <v>0</v>
      </c>
      <c r="K20" s="5" t="s">
        <v>32</v>
      </c>
      <c r="L20" s="6">
        <v>0</v>
      </c>
      <c r="M20" s="5" t="s">
        <v>32</v>
      </c>
      <c r="N20" s="6">
        <v>0</v>
      </c>
      <c r="O20" s="5" t="s">
        <v>32</v>
      </c>
      <c r="P20" s="6">
        <v>0</v>
      </c>
      <c r="Q20" s="5">
        <v>44619</v>
      </c>
      <c r="R20" s="6">
        <v>45.1</v>
      </c>
      <c r="S20" s="5" t="s">
        <v>32</v>
      </c>
      <c r="T20" s="6">
        <v>0</v>
      </c>
      <c r="U20" s="5" t="s">
        <v>32</v>
      </c>
      <c r="V20" s="6">
        <v>0</v>
      </c>
      <c r="W20" s="5" t="s">
        <v>32</v>
      </c>
      <c r="X20" s="6">
        <v>0</v>
      </c>
      <c r="Y20" s="5" t="s">
        <v>32</v>
      </c>
      <c r="Z20" s="6">
        <v>0</v>
      </c>
      <c r="AA20" s="5" t="s">
        <v>32</v>
      </c>
      <c r="AB20" s="6">
        <v>0</v>
      </c>
      <c r="AC20" s="5">
        <v>44619</v>
      </c>
      <c r="AD20" s="6">
        <v>45.1</v>
      </c>
    </row>
    <row r="21" spans="1:30" ht="12.75" customHeight="1" x14ac:dyDescent="0.25">
      <c r="A21" s="2" t="s">
        <v>37</v>
      </c>
      <c r="B21" s="1" t="s">
        <v>29</v>
      </c>
      <c r="C21" s="1" t="s">
        <v>107</v>
      </c>
      <c r="D21" s="1" t="s">
        <v>30</v>
      </c>
      <c r="E21" s="5" t="s">
        <v>32</v>
      </c>
      <c r="F21" s="6">
        <v>0</v>
      </c>
      <c r="G21" s="5" t="s">
        <v>32</v>
      </c>
      <c r="H21" s="6">
        <v>0</v>
      </c>
      <c r="I21" s="5" t="s">
        <v>32</v>
      </c>
      <c r="J21" s="6">
        <v>0</v>
      </c>
      <c r="K21" s="5" t="s">
        <v>32</v>
      </c>
      <c r="L21" s="6">
        <v>0</v>
      </c>
      <c r="M21" s="5">
        <v>2990</v>
      </c>
      <c r="N21" s="6">
        <v>2.2999999999999998</v>
      </c>
      <c r="O21" s="5" t="s">
        <v>32</v>
      </c>
      <c r="P21" s="6">
        <v>0</v>
      </c>
      <c r="Q21" s="5" t="s">
        <v>32</v>
      </c>
      <c r="R21" s="6">
        <v>0</v>
      </c>
      <c r="S21" s="5" t="s">
        <v>32</v>
      </c>
      <c r="T21" s="6">
        <v>0</v>
      </c>
      <c r="U21" s="5" t="s">
        <v>32</v>
      </c>
      <c r="V21" s="6">
        <v>0</v>
      </c>
      <c r="W21" s="5" t="s">
        <v>32</v>
      </c>
      <c r="X21" s="6">
        <v>0</v>
      </c>
      <c r="Y21" s="5" t="s">
        <v>32</v>
      </c>
      <c r="Z21" s="6">
        <v>0</v>
      </c>
      <c r="AA21" s="5" t="s">
        <v>32</v>
      </c>
      <c r="AB21" s="6">
        <v>0</v>
      </c>
      <c r="AC21" s="5">
        <v>2990</v>
      </c>
      <c r="AD21" s="6">
        <v>2.2999999999999998</v>
      </c>
    </row>
    <row r="22" spans="1:30" ht="12.75" customHeight="1" x14ac:dyDescent="0.25">
      <c r="A22" s="2" t="s">
        <v>45</v>
      </c>
      <c r="B22" s="1" t="s">
        <v>29</v>
      </c>
      <c r="C22" s="1" t="s">
        <v>107</v>
      </c>
      <c r="D22" s="1" t="s">
        <v>30</v>
      </c>
      <c r="E22" s="5" t="s">
        <v>32</v>
      </c>
      <c r="F22" s="6">
        <v>0</v>
      </c>
      <c r="G22" s="5" t="s">
        <v>32</v>
      </c>
      <c r="H22" s="6">
        <v>0</v>
      </c>
      <c r="I22" s="5" t="s">
        <v>32</v>
      </c>
      <c r="J22" s="6">
        <v>0</v>
      </c>
      <c r="K22" s="5" t="s">
        <v>32</v>
      </c>
      <c r="L22" s="6">
        <v>0</v>
      </c>
      <c r="M22" s="5" t="s">
        <v>32</v>
      </c>
      <c r="N22" s="6">
        <v>0</v>
      </c>
      <c r="O22" s="5">
        <v>3230</v>
      </c>
      <c r="P22" s="6">
        <v>0.9</v>
      </c>
      <c r="Q22" s="5" t="s">
        <v>32</v>
      </c>
      <c r="R22" s="6">
        <v>0</v>
      </c>
      <c r="S22" s="5">
        <v>5076</v>
      </c>
      <c r="T22" s="6">
        <v>4.9000000000000004</v>
      </c>
      <c r="U22" s="5">
        <v>29497</v>
      </c>
      <c r="V22" s="6">
        <v>9.6999999999999993</v>
      </c>
      <c r="W22" s="5" t="s">
        <v>32</v>
      </c>
      <c r="X22" s="6">
        <v>0</v>
      </c>
      <c r="Y22" s="5" t="s">
        <v>32</v>
      </c>
      <c r="Z22" s="6">
        <v>0</v>
      </c>
      <c r="AA22" s="5" t="s">
        <v>32</v>
      </c>
      <c r="AB22" s="6">
        <v>0</v>
      </c>
      <c r="AC22" s="5">
        <v>37803</v>
      </c>
      <c r="AD22" s="6">
        <v>15.5</v>
      </c>
    </row>
    <row r="23" spans="1:30" ht="12.75" customHeight="1" x14ac:dyDescent="0.25">
      <c r="A23" s="2" t="s">
        <v>63</v>
      </c>
      <c r="B23" s="1" t="s">
        <v>29</v>
      </c>
      <c r="C23" s="1" t="s">
        <v>107</v>
      </c>
      <c r="D23" s="1" t="s">
        <v>30</v>
      </c>
      <c r="E23" s="5" t="s">
        <v>32</v>
      </c>
      <c r="F23" s="6">
        <v>0</v>
      </c>
      <c r="G23" s="5" t="s">
        <v>32</v>
      </c>
      <c r="H23" s="6">
        <v>0</v>
      </c>
      <c r="I23" s="5" t="s">
        <v>32</v>
      </c>
      <c r="J23" s="6">
        <v>0</v>
      </c>
      <c r="K23" s="5" t="s">
        <v>32</v>
      </c>
      <c r="L23" s="6">
        <v>0</v>
      </c>
      <c r="M23" s="5" t="s">
        <v>32</v>
      </c>
      <c r="N23" s="6">
        <v>0</v>
      </c>
      <c r="O23" s="5" t="s">
        <v>32</v>
      </c>
      <c r="P23" s="6">
        <v>0</v>
      </c>
      <c r="Q23" s="5">
        <v>11509</v>
      </c>
      <c r="R23" s="6">
        <v>11.1</v>
      </c>
      <c r="S23" s="5" t="s">
        <v>32</v>
      </c>
      <c r="T23" s="6">
        <v>0</v>
      </c>
      <c r="U23" s="5" t="s">
        <v>32</v>
      </c>
      <c r="V23" s="6">
        <v>0</v>
      </c>
      <c r="W23" s="5" t="s">
        <v>32</v>
      </c>
      <c r="X23" s="6">
        <v>0</v>
      </c>
      <c r="Y23" s="5" t="s">
        <v>32</v>
      </c>
      <c r="Z23" s="6">
        <v>0</v>
      </c>
      <c r="AA23" s="5" t="s">
        <v>32</v>
      </c>
      <c r="AB23" s="6">
        <v>0</v>
      </c>
      <c r="AC23" s="5">
        <v>11509</v>
      </c>
      <c r="AD23" s="6">
        <v>11.1</v>
      </c>
    </row>
    <row r="24" spans="1:30" ht="12.75" customHeight="1" x14ac:dyDescent="0.25">
      <c r="A24" s="2" t="s">
        <v>35</v>
      </c>
      <c r="B24" s="1" t="s">
        <v>29</v>
      </c>
      <c r="C24" s="1" t="s">
        <v>107</v>
      </c>
      <c r="D24" s="1" t="s">
        <v>30</v>
      </c>
      <c r="E24" s="5" t="s">
        <v>32</v>
      </c>
      <c r="F24" s="6">
        <v>0</v>
      </c>
      <c r="G24" s="5">
        <v>6405</v>
      </c>
      <c r="H24" s="6">
        <v>2.8</v>
      </c>
      <c r="I24" s="5" t="s">
        <v>32</v>
      </c>
      <c r="J24" s="6">
        <v>0</v>
      </c>
      <c r="K24" s="5" t="s">
        <v>32</v>
      </c>
      <c r="L24" s="6">
        <v>0</v>
      </c>
      <c r="M24" s="5" t="s">
        <v>32</v>
      </c>
      <c r="N24" s="6">
        <v>0</v>
      </c>
      <c r="O24" s="5" t="s">
        <v>32</v>
      </c>
      <c r="P24" s="6">
        <v>0</v>
      </c>
      <c r="Q24" s="5">
        <v>86536</v>
      </c>
      <c r="R24" s="6">
        <v>74.2</v>
      </c>
      <c r="S24" s="5">
        <v>43149</v>
      </c>
      <c r="T24" s="6">
        <v>27.2</v>
      </c>
      <c r="U24" s="5" t="s">
        <v>32</v>
      </c>
      <c r="V24" s="6">
        <v>0</v>
      </c>
      <c r="W24" s="5">
        <v>40389</v>
      </c>
      <c r="X24" s="6">
        <v>38.799999999999997</v>
      </c>
      <c r="Y24" s="5">
        <v>15298</v>
      </c>
      <c r="Z24" s="6">
        <v>9</v>
      </c>
      <c r="AA24" s="5" t="s">
        <v>32</v>
      </c>
      <c r="AB24" s="6">
        <v>0</v>
      </c>
      <c r="AC24" s="5">
        <v>191777</v>
      </c>
      <c r="AD24" s="6">
        <v>152.1</v>
      </c>
    </row>
    <row r="25" spans="1:30" ht="12.75" customHeight="1" x14ac:dyDescent="0.25">
      <c r="A25" s="2" t="s">
        <v>34</v>
      </c>
      <c r="B25" s="1" t="s">
        <v>29</v>
      </c>
      <c r="C25" s="1" t="s">
        <v>107</v>
      </c>
      <c r="D25" s="1" t="s">
        <v>30</v>
      </c>
      <c r="E25" s="5">
        <v>97634</v>
      </c>
      <c r="F25" s="6">
        <v>35.1</v>
      </c>
      <c r="G25" s="5">
        <v>48817</v>
      </c>
      <c r="H25" s="6">
        <v>17.600000000000001</v>
      </c>
      <c r="I25" s="5">
        <v>97206</v>
      </c>
      <c r="J25" s="6">
        <v>93.5</v>
      </c>
      <c r="K25" s="5">
        <v>84817</v>
      </c>
      <c r="L25" s="6">
        <v>81.599999999999994</v>
      </c>
      <c r="M25" s="5">
        <v>48817</v>
      </c>
      <c r="N25" s="6">
        <v>17.600000000000001</v>
      </c>
      <c r="O25" s="5" t="s">
        <v>32</v>
      </c>
      <c r="P25" s="6">
        <v>0</v>
      </c>
      <c r="Q25" s="5" t="s">
        <v>32</v>
      </c>
      <c r="R25" s="6">
        <v>0</v>
      </c>
      <c r="S25" s="5" t="s">
        <v>32</v>
      </c>
      <c r="T25" s="6">
        <v>0</v>
      </c>
      <c r="U25" s="5" t="s">
        <v>32</v>
      </c>
      <c r="V25" s="6">
        <v>0</v>
      </c>
      <c r="W25" s="5" t="s">
        <v>32</v>
      </c>
      <c r="X25" s="6">
        <v>0</v>
      </c>
      <c r="Y25" s="5" t="s">
        <v>32</v>
      </c>
      <c r="Z25" s="6">
        <v>0</v>
      </c>
      <c r="AA25" s="5" t="s">
        <v>32</v>
      </c>
      <c r="AB25" s="6">
        <v>0</v>
      </c>
      <c r="AC25" s="5">
        <v>377291</v>
      </c>
      <c r="AD25" s="6">
        <v>245.3</v>
      </c>
    </row>
    <row r="26" spans="1:30" ht="12.75" customHeight="1" x14ac:dyDescent="0.25">
      <c r="A26" s="2" t="s">
        <v>40</v>
      </c>
      <c r="B26" s="1" t="s">
        <v>29</v>
      </c>
      <c r="C26" s="1" t="s">
        <v>107</v>
      </c>
      <c r="D26" s="1" t="s">
        <v>30</v>
      </c>
      <c r="E26" s="5" t="s">
        <v>32</v>
      </c>
      <c r="F26" s="6">
        <v>0</v>
      </c>
      <c r="G26" s="5" t="s">
        <v>32</v>
      </c>
      <c r="H26" s="6">
        <v>0</v>
      </c>
      <c r="I26" s="5" t="s">
        <v>32</v>
      </c>
      <c r="J26" s="6">
        <v>0</v>
      </c>
      <c r="K26" s="5" t="s">
        <v>32</v>
      </c>
      <c r="L26" s="6">
        <v>0</v>
      </c>
      <c r="M26" s="5" t="s">
        <v>32</v>
      </c>
      <c r="N26" s="6">
        <v>0</v>
      </c>
      <c r="O26" s="5" t="s">
        <v>32</v>
      </c>
      <c r="P26" s="6">
        <v>0</v>
      </c>
      <c r="Q26" s="5" t="s">
        <v>32</v>
      </c>
      <c r="R26" s="6">
        <v>0</v>
      </c>
      <c r="S26" s="5" t="s">
        <v>32</v>
      </c>
      <c r="T26" s="6">
        <v>0</v>
      </c>
      <c r="U26" s="5" t="s">
        <v>32</v>
      </c>
      <c r="V26" s="6">
        <v>0</v>
      </c>
      <c r="W26" s="5">
        <v>14430</v>
      </c>
      <c r="X26" s="6">
        <v>13.9</v>
      </c>
      <c r="Y26" s="5" t="s">
        <v>32</v>
      </c>
      <c r="Z26" s="6">
        <v>0</v>
      </c>
      <c r="AA26" s="5" t="s">
        <v>32</v>
      </c>
      <c r="AB26" s="6">
        <v>0</v>
      </c>
      <c r="AC26" s="5">
        <v>14430</v>
      </c>
      <c r="AD26" s="6">
        <v>13.9</v>
      </c>
    </row>
    <row r="27" spans="1:30" ht="12.75" customHeight="1" x14ac:dyDescent="0.25">
      <c r="A27" s="2" t="s">
        <v>9</v>
      </c>
      <c r="B27" s="1" t="s">
        <v>29</v>
      </c>
      <c r="C27" s="1" t="s">
        <v>107</v>
      </c>
      <c r="D27" s="1" t="s">
        <v>30</v>
      </c>
      <c r="E27" s="5">
        <v>143866</v>
      </c>
      <c r="F27" s="6">
        <v>43.7</v>
      </c>
      <c r="G27" s="5">
        <v>140610</v>
      </c>
      <c r="H27" s="6">
        <v>42.5</v>
      </c>
      <c r="I27" s="5">
        <v>407664</v>
      </c>
      <c r="J27" s="6">
        <v>361.1</v>
      </c>
      <c r="K27" s="5">
        <v>206168</v>
      </c>
      <c r="L27" s="6">
        <v>198.2</v>
      </c>
      <c r="M27" s="5" t="s">
        <v>32</v>
      </c>
      <c r="N27" s="6">
        <v>0</v>
      </c>
      <c r="O27" s="5" t="s">
        <v>32</v>
      </c>
      <c r="P27" s="6">
        <v>0</v>
      </c>
      <c r="Q27" s="5" t="s">
        <v>32</v>
      </c>
      <c r="R27" s="6">
        <v>0</v>
      </c>
      <c r="S27" s="5" t="s">
        <v>32</v>
      </c>
      <c r="T27" s="6">
        <v>0</v>
      </c>
      <c r="U27" s="5" t="s">
        <v>32</v>
      </c>
      <c r="V27" s="6">
        <v>0</v>
      </c>
      <c r="W27" s="5" t="s">
        <v>32</v>
      </c>
      <c r="X27" s="6">
        <v>0</v>
      </c>
      <c r="Y27" s="5" t="s">
        <v>32</v>
      </c>
      <c r="Z27" s="6">
        <v>0</v>
      </c>
      <c r="AA27" s="5" t="s">
        <v>32</v>
      </c>
      <c r="AB27" s="6">
        <v>0</v>
      </c>
      <c r="AC27" s="5">
        <v>898308</v>
      </c>
      <c r="AD27" s="6">
        <v>645.5</v>
      </c>
    </row>
    <row r="28" spans="1:30" ht="12.75" customHeight="1" x14ac:dyDescent="0.25">
      <c r="A28" s="2" t="s">
        <v>44</v>
      </c>
      <c r="B28" s="1" t="s">
        <v>29</v>
      </c>
      <c r="C28" s="1" t="s">
        <v>107</v>
      </c>
      <c r="D28" s="1" t="s">
        <v>30</v>
      </c>
      <c r="E28" s="5" t="s">
        <v>32</v>
      </c>
      <c r="F28" s="6">
        <v>0</v>
      </c>
      <c r="G28" s="5" t="s">
        <v>32</v>
      </c>
      <c r="H28" s="6">
        <v>0</v>
      </c>
      <c r="I28" s="5">
        <v>5498</v>
      </c>
      <c r="J28" s="6">
        <v>0.4</v>
      </c>
      <c r="K28" s="5" t="s">
        <v>32</v>
      </c>
      <c r="L28" s="6">
        <v>0</v>
      </c>
      <c r="M28" s="5" t="s">
        <v>32</v>
      </c>
      <c r="N28" s="6">
        <v>0</v>
      </c>
      <c r="O28" s="5" t="s">
        <v>32</v>
      </c>
      <c r="P28" s="6">
        <v>0</v>
      </c>
      <c r="Q28" s="5" t="s">
        <v>32</v>
      </c>
      <c r="R28" s="6">
        <v>0</v>
      </c>
      <c r="S28" s="5" t="s">
        <v>32</v>
      </c>
      <c r="T28" s="6">
        <v>0</v>
      </c>
      <c r="U28" s="5" t="s">
        <v>32</v>
      </c>
      <c r="V28" s="6">
        <v>0</v>
      </c>
      <c r="W28" s="5" t="s">
        <v>32</v>
      </c>
      <c r="X28" s="6">
        <v>0</v>
      </c>
      <c r="Y28" s="5" t="s">
        <v>32</v>
      </c>
      <c r="Z28" s="6">
        <v>0</v>
      </c>
      <c r="AA28" s="5" t="s">
        <v>32</v>
      </c>
      <c r="AB28" s="6">
        <v>0</v>
      </c>
      <c r="AC28" s="5">
        <v>5498</v>
      </c>
      <c r="AD28" s="6">
        <v>0.4</v>
      </c>
    </row>
    <row r="29" spans="1:30" ht="12.75" customHeight="1" x14ac:dyDescent="0.25">
      <c r="A29" s="7" t="s">
        <v>80</v>
      </c>
      <c r="B29" s="7" t="s">
        <v>81</v>
      </c>
      <c r="C29" s="7" t="s">
        <v>107</v>
      </c>
      <c r="D29" s="8" t="s">
        <v>30</v>
      </c>
      <c r="E29" s="8">
        <f>SUM(E11:E28)</f>
        <v>130221276</v>
      </c>
      <c r="F29" s="6">
        <f t="shared" ref="F29:AD29" si="0">SUM(F11:F28)</f>
        <v>88432.7</v>
      </c>
      <c r="G29" s="8">
        <f t="shared" si="0"/>
        <v>110745505</v>
      </c>
      <c r="H29" s="6">
        <f t="shared" si="0"/>
        <v>81957.300000000017</v>
      </c>
      <c r="I29" s="8">
        <f t="shared" si="0"/>
        <v>99712968</v>
      </c>
      <c r="J29" s="6">
        <f t="shared" si="0"/>
        <v>68038.7</v>
      </c>
      <c r="K29" s="8">
        <f t="shared" si="0"/>
        <v>18981161</v>
      </c>
      <c r="L29" s="6">
        <f t="shared" si="0"/>
        <v>19130.5</v>
      </c>
      <c r="M29" s="8">
        <f t="shared" si="0"/>
        <v>33774272</v>
      </c>
      <c r="N29" s="6">
        <f t="shared" si="0"/>
        <v>41316.200000000004</v>
      </c>
      <c r="O29" s="8">
        <f t="shared" si="0"/>
        <v>19583122</v>
      </c>
      <c r="P29" s="6">
        <f t="shared" si="0"/>
        <v>19303.5</v>
      </c>
      <c r="Q29" s="8">
        <f t="shared" si="0"/>
        <v>45073039</v>
      </c>
      <c r="R29" s="6">
        <f t="shared" si="0"/>
        <v>27421.899999999998</v>
      </c>
      <c r="S29" s="8">
        <f t="shared" si="0"/>
        <v>7845678</v>
      </c>
      <c r="T29" s="6">
        <f t="shared" si="0"/>
        <v>7849.5999999999985</v>
      </c>
      <c r="U29" s="8">
        <f t="shared" si="0"/>
        <v>15076033</v>
      </c>
      <c r="V29" s="6">
        <f t="shared" si="0"/>
        <v>15050.500000000002</v>
      </c>
      <c r="W29" s="8">
        <f t="shared" si="0"/>
        <v>23209705</v>
      </c>
      <c r="X29" s="6">
        <f t="shared" si="0"/>
        <v>21545.8</v>
      </c>
      <c r="Y29" s="8">
        <f t="shared" si="0"/>
        <v>32402990</v>
      </c>
      <c r="Z29" s="6">
        <f t="shared" si="0"/>
        <v>31160.5</v>
      </c>
      <c r="AA29" s="8">
        <f t="shared" si="0"/>
        <v>40448220</v>
      </c>
      <c r="AB29" s="6">
        <f t="shared" si="0"/>
        <v>35953.599999999999</v>
      </c>
      <c r="AC29" s="8">
        <f t="shared" si="0"/>
        <v>577073969</v>
      </c>
      <c r="AD29" s="6">
        <f t="shared" si="0"/>
        <v>457160.8</v>
      </c>
    </row>
    <row r="31" spans="1:30" ht="12.75" customHeight="1" x14ac:dyDescent="0.25">
      <c r="A31" s="78" t="s">
        <v>83</v>
      </c>
      <c r="B31" s="79"/>
      <c r="C31" s="79"/>
      <c r="D31" s="79"/>
      <c r="E31" s="79"/>
      <c r="F31" s="79"/>
      <c r="G31" s="79"/>
      <c r="H31" s="79"/>
      <c r="I31" s="79"/>
      <c r="J31" s="79"/>
      <c r="K31" s="79"/>
      <c r="L31" s="79"/>
      <c r="M31" s="79"/>
      <c r="N31" s="79"/>
      <c r="O31" s="79"/>
      <c r="P31" s="79"/>
      <c r="Q31" s="79"/>
      <c r="R31" s="79"/>
      <c r="S31" s="79"/>
      <c r="T31" s="79"/>
    </row>
    <row r="32" spans="1:30" ht="12.75" customHeight="1" x14ac:dyDescent="0.25">
      <c r="A32" s="78" t="s">
        <v>84</v>
      </c>
      <c r="B32" s="79"/>
      <c r="C32" s="79"/>
      <c r="D32" s="79"/>
      <c r="E32" s="79"/>
      <c r="F32" s="79"/>
      <c r="G32" s="79"/>
      <c r="H32" s="79"/>
      <c r="I32" s="79"/>
      <c r="J32" s="79"/>
      <c r="K32" s="79"/>
      <c r="L32" s="79"/>
      <c r="M32" s="79"/>
      <c r="N32" s="79"/>
      <c r="O32" s="79"/>
      <c r="P32" s="79"/>
      <c r="Q32" s="79"/>
      <c r="R32" s="79"/>
      <c r="S32" s="79"/>
      <c r="T32" s="79"/>
    </row>
    <row r="33" spans="1:20" ht="12.75" customHeight="1" x14ac:dyDescent="0.25">
      <c r="A33" s="78" t="s">
        <v>85</v>
      </c>
      <c r="B33" s="79"/>
      <c r="C33" s="79"/>
      <c r="D33" s="79"/>
      <c r="E33" s="79"/>
      <c r="F33" s="79"/>
      <c r="G33" s="79"/>
      <c r="H33" s="79"/>
      <c r="I33" s="79"/>
      <c r="J33" s="79"/>
      <c r="K33" s="79"/>
      <c r="L33" s="79"/>
      <c r="M33" s="79"/>
      <c r="N33" s="79"/>
      <c r="O33" s="79"/>
      <c r="P33" s="79"/>
      <c r="Q33" s="79"/>
      <c r="R33" s="79"/>
      <c r="S33" s="79"/>
      <c r="T33" s="79"/>
    </row>
    <row r="34" spans="1:20" ht="12.75" customHeight="1" x14ac:dyDescent="0.25">
      <c r="A34" s="78" t="s">
        <v>86</v>
      </c>
      <c r="B34" s="79"/>
      <c r="C34" s="79"/>
      <c r="D34" s="79"/>
      <c r="E34" s="79"/>
      <c r="F34" s="79"/>
      <c r="G34" s="79"/>
      <c r="H34" s="79"/>
      <c r="I34" s="79"/>
      <c r="J34" s="79"/>
      <c r="K34" s="79"/>
      <c r="L34" s="79"/>
      <c r="M34" s="79"/>
      <c r="N34" s="79"/>
      <c r="O34" s="79"/>
      <c r="P34" s="79"/>
      <c r="Q34" s="79"/>
      <c r="R34" s="79"/>
      <c r="S34" s="79"/>
      <c r="T34" s="79"/>
    </row>
    <row r="35" spans="1:20" ht="12.75" customHeight="1" x14ac:dyDescent="0.25">
      <c r="A35" s="78" t="s">
        <v>87</v>
      </c>
      <c r="B35" s="79"/>
      <c r="C35" s="79"/>
      <c r="D35" s="79"/>
      <c r="E35" s="79"/>
      <c r="F35" s="79"/>
      <c r="G35" s="79"/>
      <c r="H35" s="79"/>
      <c r="I35" s="79"/>
      <c r="J35" s="79"/>
      <c r="K35" s="79"/>
      <c r="L35" s="79"/>
      <c r="M35" s="79"/>
      <c r="N35" s="79"/>
      <c r="O35" s="79"/>
      <c r="P35" s="79"/>
      <c r="Q35" s="79"/>
      <c r="R35" s="79"/>
      <c r="S35" s="79"/>
      <c r="T35" s="79"/>
    </row>
  </sheetData>
  <mergeCells count="25">
    <mergeCell ref="A6:L6"/>
    <mergeCell ref="A1:L1"/>
    <mergeCell ref="A2:L2"/>
    <mergeCell ref="A3:L3"/>
    <mergeCell ref="A4:L4"/>
    <mergeCell ref="A5:L5"/>
    <mergeCell ref="A7:L7"/>
    <mergeCell ref="E9:F9"/>
    <mergeCell ref="G9:H9"/>
    <mergeCell ref="I9:J9"/>
    <mergeCell ref="K9:L9"/>
    <mergeCell ref="A35:T35"/>
    <mergeCell ref="AA9:AB9"/>
    <mergeCell ref="AC9:AD9"/>
    <mergeCell ref="A31:T31"/>
    <mergeCell ref="A32:T32"/>
    <mergeCell ref="A33:T33"/>
    <mergeCell ref="A34:T34"/>
    <mergeCell ref="O9:P9"/>
    <mergeCell ref="Q9:R9"/>
    <mergeCell ref="S9:T9"/>
    <mergeCell ref="U9:V9"/>
    <mergeCell ref="W9:X9"/>
    <mergeCell ref="Y9:Z9"/>
    <mergeCell ref="M9:N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942A6-FE1A-4150-85A6-95FE419443AE}">
  <dimension ref="A1:AD19"/>
  <sheetViews>
    <sheetView zoomScale="66" workbookViewId="0">
      <selection activeCell="AD11" sqref="AD11"/>
    </sheetView>
  </sheetViews>
  <sheetFormatPr defaultRowHeight="12.75" customHeight="1" x14ac:dyDescent="0.25"/>
  <cols>
    <col min="1" max="1" width="18" customWidth="1"/>
    <col min="2" max="2" width="23.54296875" customWidth="1"/>
    <col min="3" max="3" width="10.7265625" customWidth="1"/>
    <col min="4" max="4" width="6.453125" customWidth="1"/>
    <col min="5" max="5" width="8.7265625" customWidth="1"/>
    <col min="6" max="6" width="6.7265625" customWidth="1"/>
    <col min="7" max="7" width="8.7265625" customWidth="1"/>
    <col min="8" max="8" width="6.7265625" customWidth="1"/>
    <col min="9" max="9" width="8.7265625" customWidth="1"/>
    <col min="10" max="10" width="6.7265625" customWidth="1"/>
    <col min="11" max="11" width="8.7265625" customWidth="1"/>
    <col min="12" max="12" width="6.7265625" customWidth="1"/>
    <col min="13" max="13" width="8.7265625" customWidth="1"/>
    <col min="14" max="14" width="6.7265625" customWidth="1"/>
    <col min="15" max="15" width="8.7265625" customWidth="1"/>
    <col min="16" max="16" width="6.7265625" customWidth="1"/>
    <col min="17" max="17" width="8.7265625" customWidth="1"/>
    <col min="18" max="18" width="6.7265625" customWidth="1"/>
    <col min="19" max="19" width="8.7265625" customWidth="1"/>
    <col min="20" max="20" width="6.7265625" customWidth="1"/>
    <col min="21" max="21" width="8.7265625" customWidth="1"/>
    <col min="22" max="22" width="6.7265625" customWidth="1"/>
    <col min="23" max="23" width="8.54296875" customWidth="1"/>
    <col min="24" max="24" width="6.54296875" customWidth="1"/>
    <col min="25" max="25" width="8.7265625" customWidth="1"/>
    <col min="26" max="26" width="6.7265625" customWidth="1"/>
    <col min="27" max="27" width="8.7265625" customWidth="1"/>
    <col min="28" max="28" width="6.7265625" customWidth="1"/>
    <col min="29" max="29" width="10.26953125" customWidth="1"/>
    <col min="30" max="30" width="8.26953125" customWidth="1"/>
  </cols>
  <sheetData>
    <row r="1" spans="1:30" ht="12.75" customHeight="1" x14ac:dyDescent="0.25">
      <c r="A1" s="83">
        <v>45904.568365217812</v>
      </c>
      <c r="B1" s="79"/>
      <c r="C1" s="79"/>
      <c r="D1" s="79"/>
      <c r="E1" s="79"/>
      <c r="F1" s="79"/>
      <c r="G1" s="79"/>
      <c r="H1" s="79"/>
      <c r="I1" s="79"/>
      <c r="J1" s="79"/>
      <c r="K1" s="79"/>
      <c r="L1" s="79"/>
    </row>
    <row r="2" spans="1:30" ht="12.75" customHeight="1" x14ac:dyDescent="0.25">
      <c r="A2" s="84" t="s">
        <v>17</v>
      </c>
      <c r="B2" s="79"/>
      <c r="C2" s="79"/>
      <c r="D2" s="79"/>
      <c r="E2" s="79"/>
      <c r="F2" s="79"/>
      <c r="G2" s="79"/>
      <c r="H2" s="79"/>
      <c r="I2" s="79"/>
      <c r="J2" s="79"/>
      <c r="K2" s="79"/>
      <c r="L2" s="79"/>
    </row>
    <row r="3" spans="1:30" ht="12.75" customHeight="1" x14ac:dyDescent="0.25">
      <c r="A3" s="84" t="s">
        <v>18</v>
      </c>
      <c r="B3" s="79"/>
      <c r="C3" s="79"/>
      <c r="D3" s="79"/>
      <c r="E3" s="79"/>
      <c r="F3" s="79"/>
      <c r="G3" s="79"/>
      <c r="H3" s="79"/>
      <c r="I3" s="79"/>
      <c r="J3" s="79"/>
      <c r="K3" s="79"/>
      <c r="L3" s="79"/>
    </row>
    <row r="4" spans="1:30" ht="12.75" customHeight="1" x14ac:dyDescent="0.25">
      <c r="A4" s="79"/>
      <c r="B4" s="79"/>
      <c r="C4" s="79"/>
      <c r="D4" s="79"/>
      <c r="E4" s="79"/>
      <c r="F4" s="79"/>
      <c r="G4" s="79"/>
      <c r="H4" s="79"/>
      <c r="I4" s="79"/>
      <c r="J4" s="79"/>
      <c r="K4" s="79"/>
      <c r="L4" s="79"/>
    </row>
    <row r="5" spans="1:30" ht="12.75" customHeight="1" x14ac:dyDescent="0.25">
      <c r="A5" s="79"/>
      <c r="B5" s="79"/>
      <c r="C5" s="79"/>
      <c r="D5" s="79"/>
      <c r="E5" s="79"/>
      <c r="F5" s="79"/>
      <c r="G5" s="79"/>
      <c r="H5" s="79"/>
      <c r="I5" s="79"/>
      <c r="J5" s="79"/>
      <c r="K5" s="79"/>
      <c r="L5" s="79"/>
    </row>
    <row r="6" spans="1:30" ht="12.75" customHeight="1" x14ac:dyDescent="0.25">
      <c r="A6" s="78" t="s">
        <v>91</v>
      </c>
      <c r="B6" s="79"/>
      <c r="C6" s="79"/>
      <c r="D6" s="79"/>
      <c r="E6" s="79"/>
      <c r="F6" s="79"/>
      <c r="G6" s="79"/>
      <c r="H6" s="79"/>
      <c r="I6" s="79"/>
      <c r="J6" s="79"/>
      <c r="K6" s="79"/>
      <c r="L6" s="79"/>
    </row>
    <row r="7" spans="1:30" ht="12.75" customHeight="1" x14ac:dyDescent="0.25">
      <c r="A7" s="78" t="s">
        <v>92</v>
      </c>
      <c r="B7" s="79"/>
      <c r="C7" s="79"/>
      <c r="D7" s="79"/>
      <c r="E7" s="79"/>
      <c r="F7" s="79"/>
      <c r="G7" s="79"/>
      <c r="H7" s="79"/>
      <c r="I7" s="79"/>
      <c r="J7" s="79"/>
      <c r="K7" s="79"/>
      <c r="L7" s="79"/>
    </row>
    <row r="9" spans="1:30" ht="12.75" customHeight="1" x14ac:dyDescent="0.25">
      <c r="A9" s="3"/>
      <c r="B9" s="3"/>
      <c r="C9" s="3"/>
      <c r="D9" s="3"/>
      <c r="E9" s="82" t="s">
        <v>93</v>
      </c>
      <c r="F9" s="82"/>
      <c r="G9" s="82" t="s">
        <v>94</v>
      </c>
      <c r="H9" s="82"/>
      <c r="I9" s="82" t="s">
        <v>95</v>
      </c>
      <c r="J9" s="82"/>
      <c r="K9" s="82" t="s">
        <v>96</v>
      </c>
      <c r="L9" s="82"/>
      <c r="M9" s="82" t="s">
        <v>97</v>
      </c>
      <c r="N9" s="82"/>
      <c r="O9" s="82" t="s">
        <v>98</v>
      </c>
      <c r="P9" s="82"/>
      <c r="Q9" s="82" t="s">
        <v>99</v>
      </c>
      <c r="R9" s="82"/>
      <c r="S9" s="82" t="s">
        <v>100</v>
      </c>
      <c r="T9" s="82"/>
      <c r="U9" s="82" t="s">
        <v>101</v>
      </c>
      <c r="V9" s="82"/>
      <c r="W9" s="82" t="s">
        <v>102</v>
      </c>
      <c r="X9" s="82"/>
      <c r="Y9" s="82" t="s">
        <v>103</v>
      </c>
      <c r="Z9" s="82"/>
      <c r="AA9" s="82" t="s">
        <v>104</v>
      </c>
      <c r="AB9" s="82"/>
      <c r="AC9" s="82" t="s">
        <v>105</v>
      </c>
      <c r="AD9" s="82"/>
    </row>
    <row r="10" spans="1:30" ht="12.65" customHeight="1" x14ac:dyDescent="0.25">
      <c r="A10" s="3" t="s">
        <v>24</v>
      </c>
      <c r="B10" s="3" t="s">
        <v>25</v>
      </c>
      <c r="C10" s="3" t="s">
        <v>106</v>
      </c>
      <c r="D10" s="3" t="s">
        <v>26</v>
      </c>
      <c r="E10" s="3" t="s">
        <v>27</v>
      </c>
      <c r="F10" s="3" t="s">
        <v>28</v>
      </c>
      <c r="G10" s="3" t="s">
        <v>27</v>
      </c>
      <c r="H10" s="3" t="s">
        <v>28</v>
      </c>
      <c r="I10" s="3" t="s">
        <v>27</v>
      </c>
      <c r="J10" s="3" t="s">
        <v>28</v>
      </c>
      <c r="K10" s="3" t="s">
        <v>27</v>
      </c>
      <c r="L10" s="3" t="s">
        <v>28</v>
      </c>
      <c r="M10" s="3" t="s">
        <v>27</v>
      </c>
      <c r="N10" s="3" t="s">
        <v>28</v>
      </c>
      <c r="O10" s="3" t="s">
        <v>27</v>
      </c>
      <c r="P10" s="3" t="s">
        <v>28</v>
      </c>
      <c r="Q10" s="3" t="s">
        <v>27</v>
      </c>
      <c r="R10" s="3" t="s">
        <v>28</v>
      </c>
      <c r="S10" s="3" t="s">
        <v>27</v>
      </c>
      <c r="T10" s="3" t="s">
        <v>28</v>
      </c>
      <c r="U10" s="3" t="s">
        <v>27</v>
      </c>
      <c r="V10" s="3" t="s">
        <v>28</v>
      </c>
      <c r="W10" s="3" t="s">
        <v>27</v>
      </c>
      <c r="X10" s="3" t="s">
        <v>28</v>
      </c>
      <c r="Y10" s="3" t="s">
        <v>27</v>
      </c>
      <c r="Z10" s="3" t="s">
        <v>28</v>
      </c>
      <c r="AA10" s="3" t="s">
        <v>27</v>
      </c>
      <c r="AB10" s="3" t="s">
        <v>28</v>
      </c>
      <c r="AC10" s="3" t="s">
        <v>27</v>
      </c>
      <c r="AD10" s="3" t="s">
        <v>28</v>
      </c>
    </row>
    <row r="11" spans="1:30" ht="12.75" customHeight="1" x14ac:dyDescent="0.25">
      <c r="A11" s="16" t="s">
        <v>88</v>
      </c>
      <c r="B11" s="16" t="s">
        <v>89</v>
      </c>
      <c r="C11" s="16" t="s">
        <v>107</v>
      </c>
      <c r="D11" s="16" t="s">
        <v>30</v>
      </c>
      <c r="E11" s="17">
        <v>132000</v>
      </c>
      <c r="F11" s="17">
        <v>160</v>
      </c>
      <c r="G11" s="17">
        <v>165000</v>
      </c>
      <c r="H11" s="17">
        <v>197.5</v>
      </c>
      <c r="I11" s="17">
        <v>81000</v>
      </c>
      <c r="J11" s="17">
        <v>100.7</v>
      </c>
      <c r="K11" s="17">
        <v>586516</v>
      </c>
      <c r="L11" s="17">
        <v>532.79999999999995</v>
      </c>
      <c r="M11" s="17">
        <v>564536</v>
      </c>
      <c r="N11" s="17">
        <v>593.79999999999995</v>
      </c>
      <c r="O11" s="17">
        <v>74500</v>
      </c>
      <c r="P11" s="17">
        <v>100</v>
      </c>
      <c r="Q11" s="17">
        <v>89319</v>
      </c>
      <c r="R11" s="17">
        <v>105.1</v>
      </c>
      <c r="S11" s="17">
        <v>127006</v>
      </c>
      <c r="T11" s="17">
        <v>143.4</v>
      </c>
      <c r="U11" s="17">
        <v>352150</v>
      </c>
      <c r="V11" s="17">
        <v>450.4</v>
      </c>
      <c r="W11" s="17">
        <v>317113</v>
      </c>
      <c r="X11" s="17">
        <v>411.1</v>
      </c>
      <c r="Y11" s="17">
        <v>498108</v>
      </c>
      <c r="Z11" s="17">
        <v>553.4</v>
      </c>
      <c r="AA11" s="17">
        <v>284656</v>
      </c>
      <c r="AB11" s="17">
        <v>307.5</v>
      </c>
      <c r="AC11" s="17">
        <v>3271904</v>
      </c>
      <c r="AD11" s="17">
        <v>3655.7</v>
      </c>
    </row>
    <row r="12" spans="1:30" ht="12.75" customHeight="1" x14ac:dyDescent="0.25">
      <c r="A12" s="2" t="s">
        <v>31</v>
      </c>
      <c r="B12" s="1" t="s">
        <v>89</v>
      </c>
      <c r="C12" s="1" t="s">
        <v>107</v>
      </c>
      <c r="D12" s="1" t="s">
        <v>30</v>
      </c>
      <c r="E12" s="5">
        <v>132000</v>
      </c>
      <c r="F12" s="5">
        <v>160</v>
      </c>
      <c r="G12" s="5">
        <v>165000</v>
      </c>
      <c r="H12" s="5">
        <v>197.5</v>
      </c>
      <c r="I12" s="5">
        <v>81000</v>
      </c>
      <c r="J12" s="5">
        <v>100.7</v>
      </c>
      <c r="K12" s="5">
        <v>586516</v>
      </c>
      <c r="L12" s="5">
        <v>532.79999999999995</v>
      </c>
      <c r="M12" s="5">
        <v>564536</v>
      </c>
      <c r="N12" s="5">
        <v>593.79999999999995</v>
      </c>
      <c r="O12" s="5">
        <v>74500</v>
      </c>
      <c r="P12" s="5">
        <v>100</v>
      </c>
      <c r="Q12" s="5">
        <v>44700</v>
      </c>
      <c r="R12" s="5">
        <v>60</v>
      </c>
      <c r="S12" s="5">
        <v>127006</v>
      </c>
      <c r="T12" s="5">
        <v>143.4</v>
      </c>
      <c r="U12" s="5">
        <v>352150</v>
      </c>
      <c r="V12" s="5">
        <v>450.4</v>
      </c>
      <c r="W12" s="5">
        <v>317113</v>
      </c>
      <c r="X12" s="5">
        <v>411.1</v>
      </c>
      <c r="Y12" s="5">
        <v>498108</v>
      </c>
      <c r="Z12" s="5">
        <v>553.4</v>
      </c>
      <c r="AA12" s="5">
        <v>284656</v>
      </c>
      <c r="AB12" s="5">
        <v>307.5</v>
      </c>
      <c r="AC12" s="5">
        <v>3227285</v>
      </c>
      <c r="AD12" s="5">
        <v>3610.5</v>
      </c>
    </row>
    <row r="13" spans="1:30" ht="12.75" customHeight="1" x14ac:dyDescent="0.25">
      <c r="A13" s="2" t="s">
        <v>55</v>
      </c>
      <c r="B13" s="1" t="s">
        <v>89</v>
      </c>
      <c r="C13" s="1" t="s">
        <v>107</v>
      </c>
      <c r="D13" s="1" t="s">
        <v>30</v>
      </c>
      <c r="E13" s="5" t="s">
        <v>32</v>
      </c>
      <c r="F13" s="5">
        <v>0</v>
      </c>
      <c r="G13" s="5" t="s">
        <v>32</v>
      </c>
      <c r="H13" s="5">
        <v>0</v>
      </c>
      <c r="I13" s="5" t="s">
        <v>32</v>
      </c>
      <c r="J13" s="5">
        <v>0</v>
      </c>
      <c r="K13" s="5" t="s">
        <v>32</v>
      </c>
      <c r="L13" s="5">
        <v>0</v>
      </c>
      <c r="M13" s="5" t="s">
        <v>32</v>
      </c>
      <c r="N13" s="5">
        <v>0</v>
      </c>
      <c r="O13" s="5" t="s">
        <v>32</v>
      </c>
      <c r="P13" s="5">
        <v>0</v>
      </c>
      <c r="Q13" s="5">
        <v>44619</v>
      </c>
      <c r="R13" s="5">
        <v>45.1</v>
      </c>
      <c r="S13" s="5" t="s">
        <v>32</v>
      </c>
      <c r="T13" s="5">
        <v>0</v>
      </c>
      <c r="U13" s="5" t="s">
        <v>32</v>
      </c>
      <c r="V13" s="5">
        <v>0</v>
      </c>
      <c r="W13" s="5" t="s">
        <v>32</v>
      </c>
      <c r="X13" s="5">
        <v>0</v>
      </c>
      <c r="Y13" s="5" t="s">
        <v>32</v>
      </c>
      <c r="Z13" s="5">
        <v>0</v>
      </c>
      <c r="AA13" s="5" t="s">
        <v>32</v>
      </c>
      <c r="AB13" s="5">
        <v>0</v>
      </c>
      <c r="AC13" s="5">
        <v>44619</v>
      </c>
      <c r="AD13" s="5">
        <v>45.1</v>
      </c>
    </row>
    <row r="15" spans="1:30" ht="12.75" customHeight="1" x14ac:dyDescent="0.25">
      <c r="A15" s="78" t="s">
        <v>83</v>
      </c>
      <c r="B15" s="79"/>
      <c r="C15" s="79"/>
      <c r="D15" s="79"/>
      <c r="E15" s="79"/>
      <c r="F15" s="79"/>
      <c r="G15" s="79"/>
      <c r="H15" s="79"/>
      <c r="I15" s="79"/>
      <c r="J15" s="79"/>
      <c r="K15" s="79"/>
      <c r="L15" s="79"/>
      <c r="M15" s="79"/>
      <c r="N15" s="79"/>
      <c r="O15" s="79"/>
      <c r="P15" s="79"/>
      <c r="Q15" s="79"/>
      <c r="R15" s="79"/>
      <c r="S15" s="79"/>
      <c r="T15" s="79"/>
    </row>
    <row r="16" spans="1:30" ht="12.75" customHeight="1" x14ac:dyDescent="0.25">
      <c r="A16" s="78" t="s">
        <v>84</v>
      </c>
      <c r="B16" s="79"/>
      <c r="C16" s="79"/>
      <c r="D16" s="79"/>
      <c r="E16" s="79"/>
      <c r="F16" s="79"/>
      <c r="G16" s="79"/>
      <c r="H16" s="79"/>
      <c r="I16" s="79"/>
      <c r="J16" s="79"/>
      <c r="K16" s="79"/>
      <c r="L16" s="79"/>
      <c r="M16" s="79"/>
      <c r="N16" s="79"/>
      <c r="O16" s="79"/>
      <c r="P16" s="79"/>
      <c r="Q16" s="79"/>
      <c r="R16" s="79"/>
      <c r="S16" s="79"/>
      <c r="T16" s="79"/>
    </row>
    <row r="17" spans="1:20" ht="12.75" customHeight="1" x14ac:dyDescent="0.25">
      <c r="A17" s="78" t="s">
        <v>108</v>
      </c>
      <c r="B17" s="79"/>
      <c r="C17" s="79"/>
      <c r="D17" s="79"/>
      <c r="E17" s="79"/>
      <c r="F17" s="79"/>
      <c r="G17" s="79"/>
      <c r="H17" s="79"/>
      <c r="I17" s="79"/>
      <c r="J17" s="79"/>
      <c r="K17" s="79"/>
      <c r="L17" s="79"/>
      <c r="M17" s="79"/>
      <c r="N17" s="79"/>
      <c r="O17" s="79"/>
      <c r="P17" s="79"/>
      <c r="Q17" s="79"/>
      <c r="R17" s="79"/>
      <c r="S17" s="79"/>
      <c r="T17" s="79"/>
    </row>
    <row r="18" spans="1:20" ht="12.75" customHeight="1" x14ac:dyDescent="0.25">
      <c r="A18" s="78" t="s">
        <v>109</v>
      </c>
      <c r="B18" s="79"/>
      <c r="C18" s="79"/>
      <c r="D18" s="79"/>
      <c r="E18" s="79"/>
      <c r="F18" s="79"/>
      <c r="G18" s="79"/>
      <c r="H18" s="79"/>
      <c r="I18" s="79"/>
      <c r="J18" s="79"/>
      <c r="K18" s="79"/>
      <c r="L18" s="79"/>
      <c r="M18" s="79"/>
      <c r="N18" s="79"/>
      <c r="O18" s="79"/>
      <c r="P18" s="79"/>
      <c r="Q18" s="79"/>
      <c r="R18" s="79"/>
      <c r="S18" s="79"/>
      <c r="T18" s="79"/>
    </row>
    <row r="19" spans="1:20" ht="12.75" customHeight="1" x14ac:dyDescent="0.25">
      <c r="A19" s="78" t="s">
        <v>110</v>
      </c>
      <c r="B19" s="79"/>
      <c r="C19" s="79"/>
      <c r="D19" s="79"/>
      <c r="E19" s="79"/>
      <c r="F19" s="79"/>
      <c r="G19" s="79"/>
      <c r="H19" s="79"/>
      <c r="I19" s="79"/>
      <c r="J19" s="79"/>
      <c r="K19" s="79"/>
      <c r="L19" s="79"/>
      <c r="M19" s="79"/>
      <c r="N19" s="79"/>
      <c r="O19" s="79"/>
      <c r="P19" s="79"/>
      <c r="Q19" s="79"/>
      <c r="R19" s="79"/>
      <c r="S19" s="79"/>
      <c r="T19" s="79"/>
    </row>
  </sheetData>
  <mergeCells count="25">
    <mergeCell ref="A6:L6"/>
    <mergeCell ref="A1:L1"/>
    <mergeCell ref="A2:L2"/>
    <mergeCell ref="A3:L3"/>
    <mergeCell ref="A4:L4"/>
    <mergeCell ref="A5:L5"/>
    <mergeCell ref="A7:L7"/>
    <mergeCell ref="E9:F9"/>
    <mergeCell ref="G9:H9"/>
    <mergeCell ref="I9:J9"/>
    <mergeCell ref="K9:L9"/>
    <mergeCell ref="A17:T17"/>
    <mergeCell ref="A18:T18"/>
    <mergeCell ref="A19:T19"/>
    <mergeCell ref="AA9:AB9"/>
    <mergeCell ref="AC9:AD9"/>
    <mergeCell ref="A15:T15"/>
    <mergeCell ref="A16:T16"/>
    <mergeCell ref="O9:P9"/>
    <mergeCell ref="Q9:R9"/>
    <mergeCell ref="S9:T9"/>
    <mergeCell ref="U9:V9"/>
    <mergeCell ref="W9:X9"/>
    <mergeCell ref="Y9:Z9"/>
    <mergeCell ref="M9:N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Summary - in USD</vt:lpstr>
      <vt:lpstr>Summary - in GBP</vt:lpstr>
      <vt:lpstr>Weighted average calculation</vt:lpstr>
      <vt:lpstr>World (annually '20-'25)</vt:lpstr>
      <vt:lpstr>EU (annually '20-'25)</vt:lpstr>
      <vt:lpstr>World (month. Jul '24-June '25)</vt:lpstr>
      <vt:lpstr>EU (month. Jul '24-June '25)</vt:lpstr>
      <vt:lpstr>'Weighted average calculation'!_ftn1</vt:lpstr>
      <vt:lpstr>'Weighted average calculation'!_ftnref1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 Correa Minuzzo</dc:creator>
  <cp:keywords/>
  <dc:description/>
  <cp:lastModifiedBy>Rodrigo Correa Minuzzo</cp:lastModifiedBy>
  <cp:revision/>
  <dcterms:created xsi:type="dcterms:W3CDTF">2025-09-04T15:59:02Z</dcterms:created>
  <dcterms:modified xsi:type="dcterms:W3CDTF">2025-10-29T12:14:10Z</dcterms:modified>
  <cp:category/>
  <cp:contentStatus/>
</cp:coreProperties>
</file>